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lmarquez\OneDrive - Ministerio de Salud y Protección Social\Escritorio\EJECUCIÓN CONTRATOS\2024\"/>
    </mc:Choice>
  </mc:AlternateContent>
  <xr:revisionPtr revIDLastSave="0" documentId="13_ncr:1_{08FE8C41-FCB0-45EF-97DD-1A76C2670562}" xr6:coauthVersionLast="47" xr6:coauthVersionMax="47" xr10:uidLastSave="{00000000-0000-0000-0000-000000000000}"/>
  <bookViews>
    <workbookView xWindow="-120" yWindow="-120" windowWidth="29040" windowHeight="15720" xr2:uid="{00000000-000D-0000-FFFF-FFFF00000000}"/>
  </bookViews>
  <sheets>
    <sheet name="Hoja1" sheetId="1" r:id="rId1"/>
    <sheet name="Hoja2" sheetId="2" r:id="rId2"/>
  </sheets>
  <definedNames>
    <definedName name="_xlnm._FilterDatabase" localSheetId="0" hidden="1">Hoja1!$A$2:$K$446</definedName>
    <definedName name="_xlnm.Print_Area" localSheetId="0">Hoja1!$A$1:$K$52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41" i="1" l="1"/>
  <c r="J442" i="1"/>
  <c r="J443" i="1"/>
  <c r="J444" i="1"/>
  <c r="J445" i="1"/>
  <c r="J446" i="1"/>
  <c r="H441" i="1"/>
  <c r="H442" i="1"/>
  <c r="H443" i="1"/>
  <c r="H444" i="1"/>
  <c r="H445" i="1"/>
  <c r="H446" i="1"/>
  <c r="F441" i="1"/>
  <c r="F442" i="1"/>
  <c r="F443" i="1"/>
  <c r="F444" i="1"/>
  <c r="F445" i="1"/>
  <c r="F446" i="1"/>
  <c r="J365" i="1"/>
  <c r="J366" i="1"/>
  <c r="J367" i="1"/>
  <c r="J368" i="1"/>
  <c r="J369" i="1"/>
  <c r="J370" i="1"/>
  <c r="J371" i="1"/>
  <c r="J372" i="1"/>
  <c r="J373" i="1"/>
  <c r="J374" i="1"/>
  <c r="J375" i="1"/>
  <c r="J376" i="1"/>
  <c r="J377" i="1"/>
  <c r="J378" i="1"/>
  <c r="J379" i="1"/>
  <c r="J380" i="1"/>
  <c r="J381" i="1"/>
  <c r="J382" i="1"/>
  <c r="J383" i="1"/>
  <c r="J384" i="1"/>
  <c r="J385" i="1"/>
  <c r="J386" i="1"/>
  <c r="J387" i="1"/>
  <c r="J388" i="1"/>
  <c r="J389" i="1"/>
  <c r="J390" i="1"/>
  <c r="J391" i="1"/>
  <c r="J392" i="1"/>
  <c r="J393" i="1"/>
  <c r="J394" i="1"/>
  <c r="J395" i="1"/>
  <c r="J396" i="1"/>
  <c r="J397" i="1"/>
  <c r="J398" i="1"/>
  <c r="J399" i="1"/>
  <c r="J400" i="1"/>
  <c r="J401" i="1"/>
  <c r="J402" i="1"/>
  <c r="J403" i="1"/>
  <c r="J404" i="1"/>
  <c r="J405" i="1"/>
  <c r="J406" i="1"/>
  <c r="J407" i="1"/>
  <c r="J408" i="1"/>
  <c r="J409" i="1"/>
  <c r="J410" i="1"/>
  <c r="J411" i="1"/>
  <c r="J412" i="1"/>
  <c r="J413" i="1"/>
  <c r="J414" i="1"/>
  <c r="J415" i="1"/>
  <c r="J416" i="1"/>
  <c r="J417" i="1"/>
  <c r="J418" i="1"/>
  <c r="J419" i="1"/>
  <c r="J420" i="1"/>
  <c r="J421" i="1"/>
  <c r="J422" i="1"/>
  <c r="J423" i="1"/>
  <c r="J424" i="1"/>
  <c r="J425" i="1"/>
  <c r="J426" i="1"/>
  <c r="J427" i="1"/>
  <c r="J428" i="1"/>
  <c r="J429" i="1"/>
  <c r="J430" i="1"/>
  <c r="J431" i="1"/>
  <c r="J432" i="1"/>
  <c r="J433" i="1"/>
  <c r="J434" i="1"/>
  <c r="J435" i="1"/>
  <c r="J436" i="1"/>
  <c r="J437" i="1"/>
  <c r="J438" i="1"/>
  <c r="J439" i="1"/>
  <c r="J440" i="1"/>
  <c r="J4" i="1"/>
  <c r="J5" i="1"/>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195" i="1"/>
  <c r="J196" i="1"/>
  <c r="J197" i="1"/>
  <c r="J198" i="1"/>
  <c r="J199" i="1"/>
  <c r="J200" i="1"/>
  <c r="J201" i="1"/>
  <c r="J202" i="1"/>
  <c r="J203" i="1"/>
  <c r="J204" i="1"/>
  <c r="J205" i="1"/>
  <c r="J206" i="1"/>
  <c r="J207" i="1"/>
  <c r="J208" i="1"/>
  <c r="J209" i="1"/>
  <c r="J210" i="1"/>
  <c r="J211" i="1"/>
  <c r="J212" i="1"/>
  <c r="J213" i="1"/>
  <c r="J214" i="1"/>
  <c r="J215" i="1"/>
  <c r="J216" i="1"/>
  <c r="J217" i="1"/>
  <c r="J218" i="1"/>
  <c r="J219" i="1"/>
  <c r="J220" i="1"/>
  <c r="J221" i="1"/>
  <c r="J222" i="1"/>
  <c r="J223" i="1"/>
  <c r="J224" i="1"/>
  <c r="J225" i="1"/>
  <c r="J226" i="1"/>
  <c r="J227" i="1"/>
  <c r="J228" i="1"/>
  <c r="J229" i="1"/>
  <c r="J230" i="1"/>
  <c r="J231" i="1"/>
  <c r="J232" i="1"/>
  <c r="J233" i="1"/>
  <c r="J234" i="1"/>
  <c r="J235" i="1"/>
  <c r="J236" i="1"/>
  <c r="J237" i="1"/>
  <c r="J238" i="1"/>
  <c r="J239" i="1"/>
  <c r="J240" i="1"/>
  <c r="J241" i="1"/>
  <c r="J242" i="1"/>
  <c r="J243" i="1"/>
  <c r="J244" i="1"/>
  <c r="J245" i="1"/>
  <c r="J246" i="1"/>
  <c r="J247" i="1"/>
  <c r="J248" i="1"/>
  <c r="J249" i="1"/>
  <c r="J250" i="1"/>
  <c r="J251" i="1"/>
  <c r="J252" i="1"/>
  <c r="J253" i="1"/>
  <c r="J254" i="1"/>
  <c r="J255" i="1"/>
  <c r="J256" i="1"/>
  <c r="J257" i="1"/>
  <c r="J258" i="1"/>
  <c r="J259" i="1"/>
  <c r="J260" i="1"/>
  <c r="J261" i="1"/>
  <c r="J262" i="1"/>
  <c r="J263" i="1"/>
  <c r="J264" i="1"/>
  <c r="J265" i="1"/>
  <c r="J266" i="1"/>
  <c r="J267" i="1"/>
  <c r="J268" i="1"/>
  <c r="J269" i="1"/>
  <c r="J270" i="1"/>
  <c r="J271" i="1"/>
  <c r="J272" i="1"/>
  <c r="J273" i="1"/>
  <c r="J274" i="1"/>
  <c r="J275" i="1"/>
  <c r="J276" i="1"/>
  <c r="J277" i="1"/>
  <c r="J278" i="1"/>
  <c r="J279" i="1"/>
  <c r="J280" i="1"/>
  <c r="J281" i="1"/>
  <c r="J282" i="1"/>
  <c r="J283" i="1"/>
  <c r="J284" i="1"/>
  <c r="J285" i="1"/>
  <c r="J286" i="1"/>
  <c r="J287" i="1"/>
  <c r="J288" i="1"/>
  <c r="J289" i="1"/>
  <c r="J290" i="1"/>
  <c r="J291" i="1"/>
  <c r="J292" i="1"/>
  <c r="J293" i="1"/>
  <c r="J294" i="1"/>
  <c r="J295" i="1"/>
  <c r="J296" i="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J323" i="1"/>
  <c r="J324" i="1"/>
  <c r="J325" i="1"/>
  <c r="J326" i="1"/>
  <c r="J327" i="1"/>
  <c r="J328" i="1"/>
  <c r="J329" i="1"/>
  <c r="J330" i="1"/>
  <c r="J331" i="1"/>
  <c r="J332" i="1"/>
  <c r="J333" i="1"/>
  <c r="J334" i="1"/>
  <c r="J335" i="1"/>
  <c r="J336" i="1"/>
  <c r="J337" i="1"/>
  <c r="J338" i="1"/>
  <c r="J339" i="1"/>
  <c r="J340" i="1"/>
  <c r="J341" i="1"/>
  <c r="J342" i="1"/>
  <c r="J343" i="1"/>
  <c r="J344" i="1"/>
  <c r="J345" i="1"/>
  <c r="J346" i="1"/>
  <c r="J347" i="1"/>
  <c r="J348" i="1"/>
  <c r="J349" i="1"/>
  <c r="J350" i="1"/>
  <c r="J351" i="1"/>
  <c r="J352" i="1"/>
  <c r="J353" i="1"/>
  <c r="J354" i="1"/>
  <c r="J355" i="1"/>
  <c r="J356" i="1"/>
  <c r="J357" i="1"/>
  <c r="J358" i="1"/>
  <c r="J359" i="1"/>
  <c r="J360" i="1"/>
  <c r="J361" i="1"/>
  <c r="J362" i="1"/>
  <c r="J363" i="1"/>
  <c r="J364" i="1"/>
  <c r="H365" i="1" l="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F365" i="1"/>
  <c r="F366" i="1"/>
  <c r="F367" i="1"/>
  <c r="F368" i="1"/>
  <c r="F369" i="1"/>
  <c r="F370" i="1"/>
  <c r="F371" i="1"/>
  <c r="F372" i="1"/>
  <c r="F373" i="1"/>
  <c r="F374" i="1"/>
  <c r="F375" i="1"/>
  <c r="F376" i="1"/>
  <c r="F377" i="1"/>
  <c r="F378" i="1"/>
  <c r="F379" i="1"/>
  <c r="F380" i="1"/>
  <c r="F381" i="1"/>
  <c r="F382" i="1"/>
  <c r="F383" i="1"/>
  <c r="F384" i="1"/>
  <c r="F385" i="1"/>
  <c r="F386" i="1"/>
  <c r="F387" i="1"/>
  <c r="F388" i="1"/>
  <c r="F389" i="1"/>
  <c r="F390" i="1"/>
  <c r="F391" i="1"/>
  <c r="F392" i="1"/>
  <c r="F393" i="1"/>
  <c r="F394" i="1"/>
  <c r="F395" i="1"/>
  <c r="F396" i="1"/>
  <c r="F397" i="1"/>
  <c r="F398" i="1"/>
  <c r="F399" i="1"/>
  <c r="F400" i="1"/>
  <c r="F401" i="1"/>
  <c r="F402" i="1"/>
  <c r="F403" i="1"/>
  <c r="F404" i="1"/>
  <c r="F405" i="1"/>
  <c r="F406" i="1"/>
  <c r="F407" i="1"/>
  <c r="F408" i="1"/>
  <c r="F409" i="1"/>
  <c r="F410" i="1"/>
  <c r="F411" i="1"/>
  <c r="F412" i="1"/>
  <c r="F413" i="1"/>
  <c r="F414" i="1"/>
  <c r="F415" i="1"/>
  <c r="F416" i="1"/>
  <c r="F417" i="1"/>
  <c r="F418" i="1"/>
  <c r="F419" i="1"/>
  <c r="F420" i="1"/>
  <c r="F421" i="1"/>
  <c r="F422" i="1"/>
  <c r="F423" i="1"/>
  <c r="F424" i="1"/>
  <c r="F425" i="1"/>
  <c r="F426" i="1"/>
  <c r="F427" i="1"/>
  <c r="F428" i="1"/>
  <c r="F429" i="1"/>
  <c r="F430" i="1"/>
  <c r="F431" i="1"/>
  <c r="F432" i="1"/>
  <c r="F433" i="1"/>
  <c r="F434" i="1"/>
  <c r="F435" i="1"/>
  <c r="F436" i="1"/>
  <c r="F437" i="1"/>
  <c r="F438" i="1"/>
  <c r="F439" i="1"/>
  <c r="F440" i="1"/>
  <c r="F363" i="1" l="1"/>
  <c r="F364" i="1"/>
  <c r="H362" i="1"/>
  <c r="H363" i="1"/>
  <c r="H364" i="1"/>
  <c r="F362"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F317" i="1"/>
  <c r="F318" i="1"/>
  <c r="F319" i="1"/>
  <c r="F320" i="1"/>
  <c r="F321" i="1"/>
  <c r="F322" i="1"/>
  <c r="F323" i="1"/>
  <c r="F324" i="1"/>
  <c r="F325" i="1"/>
  <c r="F326" i="1"/>
  <c r="F327" i="1"/>
  <c r="F328" i="1"/>
  <c r="F329" i="1"/>
  <c r="F330" i="1"/>
  <c r="F331" i="1"/>
  <c r="F332" i="1"/>
  <c r="F333" i="1"/>
  <c r="F334" i="1"/>
  <c r="F335" i="1"/>
  <c r="F336" i="1"/>
  <c r="F337" i="1"/>
  <c r="F338" i="1"/>
  <c r="F339" i="1"/>
  <c r="F340" i="1"/>
  <c r="F341" i="1"/>
  <c r="F342" i="1"/>
  <c r="F343" i="1"/>
  <c r="F344" i="1"/>
  <c r="F345" i="1"/>
  <c r="F346" i="1"/>
  <c r="F347" i="1"/>
  <c r="F348" i="1"/>
  <c r="F349" i="1"/>
  <c r="F350" i="1"/>
  <c r="F351" i="1"/>
  <c r="F352" i="1"/>
  <c r="F353" i="1"/>
  <c r="F354" i="1"/>
  <c r="F355" i="1"/>
  <c r="F356" i="1"/>
  <c r="F357" i="1"/>
  <c r="F358" i="1"/>
  <c r="F359" i="1"/>
  <c r="F360" i="1"/>
  <c r="F36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236" i="1" l="1"/>
  <c r="H237" i="1"/>
  <c r="H238" i="1"/>
  <c r="H239" i="1"/>
  <c r="H240" i="1"/>
  <c r="H241" i="1"/>
  <c r="H242" i="1"/>
  <c r="H243" i="1"/>
  <c r="H244" i="1"/>
  <c r="H245" i="1"/>
  <c r="H246" i="1"/>
  <c r="H247" i="1"/>
  <c r="H248" i="1"/>
  <c r="H249" i="1"/>
  <c r="H250" i="1"/>
  <c r="H251" i="1"/>
  <c r="H235" i="1" l="1"/>
  <c r="F235" i="1"/>
  <c r="F4" i="1" l="1"/>
  <c r="F5" i="1"/>
  <c r="F6" i="1"/>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3" i="1"/>
  <c r="H197" i="1" l="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J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88" i="1" l="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80" i="1" l="1"/>
  <c r="H87" i="1" l="1"/>
  <c r="H86" i="1"/>
  <c r="H85" i="1"/>
  <c r="H84" i="1"/>
  <c r="H83" i="1"/>
  <c r="H82" i="1"/>
  <c r="H81"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H13" i="1"/>
  <c r="H12" i="1"/>
  <c r="H11" i="1"/>
  <c r="H10" i="1"/>
  <c r="H9" i="1"/>
  <c r="H8" i="1"/>
  <c r="H7" i="1"/>
  <c r="H6" i="1"/>
  <c r="H5" i="1"/>
  <c r="H4" i="1"/>
  <c r="H3" i="1"/>
</calcChain>
</file>

<file path=xl/sharedStrings.xml><?xml version="1.0" encoding="utf-8"?>
<sst xmlns="http://schemas.openxmlformats.org/spreadsheetml/2006/main" count="1801" uniqueCount="1305">
  <si>
    <t xml:space="preserve">NUMERO DE CONTRATO </t>
  </si>
  <si>
    <t>CLASE DE CONTRATO</t>
  </si>
  <si>
    <t xml:space="preserve">OBJETO </t>
  </si>
  <si>
    <t xml:space="preserve">VALOR DEL CONTRATO INICIAL </t>
  </si>
  <si>
    <t xml:space="preserve">FECHA DE INICIO DEL CONTRATO </t>
  </si>
  <si>
    <t xml:space="preserve">FECHA DE TERMINACIÓN DEL CONTRATO </t>
  </si>
  <si>
    <t xml:space="preserve">DURACIÓN DEL CONTRATO </t>
  </si>
  <si>
    <t xml:space="preserve">LINK DEL CONTRATO </t>
  </si>
  <si>
    <t xml:space="preserve">PORCENTAJE DE EJECUCIÓN </t>
  </si>
  <si>
    <t xml:space="preserve">RECURSOS TOTALES PAGADOS </t>
  </si>
  <si>
    <t xml:space="preserve">RECURSOS PENDIENTES POR PAGAR </t>
  </si>
  <si>
    <t>CONTROL DE CAMBIOS DE DOCUMENTO</t>
  </si>
  <si>
    <t>VERSIÓN VIGENTE DEL DOCUMENTO / FORMATO</t>
  </si>
  <si>
    <t>VERSIÓN</t>
  </si>
  <si>
    <t>FECHA</t>
  </si>
  <si>
    <t>DESCRIPCIÓN DE AJUSTES</t>
  </si>
  <si>
    <t>ELABORÓ</t>
  </si>
  <si>
    <t xml:space="preserve">REVISÓ </t>
  </si>
  <si>
    <t>APROBÓ</t>
  </si>
  <si>
    <t>Estandarización del formato</t>
  </si>
  <si>
    <t>01 del 24 de agosto de 2022</t>
  </si>
  <si>
    <t xml:space="preserve">Diana Catalina Ramirez Peralta </t>
  </si>
  <si>
    <t xml:space="preserve">Maria Valeska Medellin Mora </t>
  </si>
  <si>
    <t xml:space="preserve">Mauro Rodrigo Palta Cerón
Secretario General (E) </t>
  </si>
  <si>
    <t>PRESTACION DE SERVICIOS</t>
  </si>
  <si>
    <t>Prestar servicios profesionales para brindar asistencia técnica que se requiera para llevar a cabo el seguimiento a
los proyectos que se ejecuten con entidades territoriales y otras organizaciones asociados a la infraestructura de la
prestación de servicios de salud.</t>
  </si>
  <si>
    <t>Prestar los servicios profesionales para apoyar a la DPSAP en las actividades de carácter financiero, presupuestal
y contable en el marco de la política pública y del nuevo modelo de prestación de servicios de salud que conlleve al
fortalecimiento de las ESE hacia la gestión integral.</t>
  </si>
  <si>
    <t>MSPS-26-2024</t>
  </si>
  <si>
    <t>MSPS-28-2024</t>
  </si>
  <si>
    <t>MSPS-34-2024</t>
  </si>
  <si>
    <t>MSPS-39-2024</t>
  </si>
  <si>
    <t>MSPS-43-2024</t>
  </si>
  <si>
    <t>MSPS-58-2024</t>
  </si>
  <si>
    <t>MSPS-62-2024</t>
  </si>
  <si>
    <t>MSPS-137-2024</t>
  </si>
  <si>
    <t>MSPS-185-2024</t>
  </si>
  <si>
    <t>MSPS-261-2024</t>
  </si>
  <si>
    <t>MSPS-266-2024</t>
  </si>
  <si>
    <t>MSPS-326-2024</t>
  </si>
  <si>
    <t>MSPS-332-2024</t>
  </si>
  <si>
    <t>MSPS-340-2024</t>
  </si>
  <si>
    <t>MSPS-346-2024</t>
  </si>
  <si>
    <t>MSPS-347-2024</t>
  </si>
  <si>
    <t>MSPS-349-2024</t>
  </si>
  <si>
    <t>MSPS-350-2024</t>
  </si>
  <si>
    <t>MSPS-353-2024</t>
  </si>
  <si>
    <t>MSPS-354-2024</t>
  </si>
  <si>
    <t>MSPS-357-2024</t>
  </si>
  <si>
    <t>MSPS-358-2024</t>
  </si>
  <si>
    <t>MSPS-361-2024</t>
  </si>
  <si>
    <t>MSPS-362-2024</t>
  </si>
  <si>
    <t>MSPS-363-2024</t>
  </si>
  <si>
    <t>MSPS-364-2024</t>
  </si>
  <si>
    <t>MSPS-365-2024</t>
  </si>
  <si>
    <t>MSPS-367-2024</t>
  </si>
  <si>
    <t>MSPS-371-2024</t>
  </si>
  <si>
    <t>MSPS-372-2024</t>
  </si>
  <si>
    <t>MSPS-374-2024</t>
  </si>
  <si>
    <t>MSPS-375-2024</t>
  </si>
  <si>
    <t>MSPS-377-2024</t>
  </si>
  <si>
    <t>MSPS-381-2024</t>
  </si>
  <si>
    <t>MSPS-387-2024</t>
  </si>
  <si>
    <t>MSPS-388-2024</t>
  </si>
  <si>
    <t>MSPS-390-2024</t>
  </si>
  <si>
    <t>MSPS-395-2024</t>
  </si>
  <si>
    <t>MSPS-398-2024</t>
  </si>
  <si>
    <t>MSPS-399-2024</t>
  </si>
  <si>
    <t>MSPS-400-2024</t>
  </si>
  <si>
    <t>MSPS-401-2024</t>
  </si>
  <si>
    <t>MSPS-402-2024</t>
  </si>
  <si>
    <t>MSPS-403-2024</t>
  </si>
  <si>
    <t>MSPS-413-2024</t>
  </si>
  <si>
    <t>MSPS-414-2024</t>
  </si>
  <si>
    <t>MSPS-416-2024</t>
  </si>
  <si>
    <t>MSPS-420-2024</t>
  </si>
  <si>
    <t>MSPS-424-2024</t>
  </si>
  <si>
    <t>MSPS-427-2024</t>
  </si>
  <si>
    <t>MSPS-429-2024</t>
  </si>
  <si>
    <t>MSPS-430-2024</t>
  </si>
  <si>
    <t>MSPS-433-2024</t>
  </si>
  <si>
    <t>MSPS-434-2024</t>
  </si>
  <si>
    <t>MSPS-435-2024</t>
  </si>
  <si>
    <t>MSPS-436-2024</t>
  </si>
  <si>
    <t>MSPS-437-2024</t>
  </si>
  <si>
    <t>MSPS-440-2024</t>
  </si>
  <si>
    <t>MSPS-441-2024</t>
  </si>
  <si>
    <t>MSPS-442-2024</t>
  </si>
  <si>
    <t>MSPS-443-2024</t>
  </si>
  <si>
    <t>MSPS-444-2024</t>
  </si>
  <si>
    <t>MSPS-445-2024</t>
  </si>
  <si>
    <t>MSPS-447-2024</t>
  </si>
  <si>
    <t>MSPS-449-2024</t>
  </si>
  <si>
    <t>MSPS-453-2024</t>
  </si>
  <si>
    <t>MSPS-455-2024</t>
  </si>
  <si>
    <t>MSPS-456-2024</t>
  </si>
  <si>
    <t>MSPS-457-2024</t>
  </si>
  <si>
    <t>MSPS-460-2024</t>
  </si>
  <si>
    <t>MSPS-462-2024</t>
  </si>
  <si>
    <t>MSPS-463-2024</t>
  </si>
  <si>
    <t>MSPS-464-2024</t>
  </si>
  <si>
    <t>MSPS-465-2024</t>
  </si>
  <si>
    <t>MSPS-466-2024</t>
  </si>
  <si>
    <t>MSPS-467-2024</t>
  </si>
  <si>
    <t>MSPS-470-2024</t>
  </si>
  <si>
    <t>MSPS-472-2024</t>
  </si>
  <si>
    <t>MSPS-473-2024</t>
  </si>
  <si>
    <t>MSPS-474-2024</t>
  </si>
  <si>
    <t>MSPS-475-2024</t>
  </si>
  <si>
    <t>MSPS-476-2024</t>
  </si>
  <si>
    <t>MSPS-482-2024</t>
  </si>
  <si>
    <t>MSPS-483-2024</t>
  </si>
  <si>
    <t>MSPS-484-2024</t>
  </si>
  <si>
    <t>MSPS-487-2024</t>
  </si>
  <si>
    <t>MSPS-490-2024</t>
  </si>
  <si>
    <t>MSPS-492-2024</t>
  </si>
  <si>
    <t>MSPS-493-2024</t>
  </si>
  <si>
    <t>MSPS-494-2024</t>
  </si>
  <si>
    <t>MSPS-495-2024</t>
  </si>
  <si>
    <t>MSPS-496-2024</t>
  </si>
  <si>
    <t>MSPS-497-2024</t>
  </si>
  <si>
    <t>MSPS-499-2024</t>
  </si>
  <si>
    <t>MSPS-501-2024</t>
  </si>
  <si>
    <t>MSPS-502-2024</t>
  </si>
  <si>
    <t>MSPS-503-2024</t>
  </si>
  <si>
    <t>MSPS-504-2024</t>
  </si>
  <si>
    <t>MSPS-505-2024</t>
  </si>
  <si>
    <t>MSPS-507-2024</t>
  </si>
  <si>
    <t>MSPS-508-2024</t>
  </si>
  <si>
    <t>MSPS-509-2024</t>
  </si>
  <si>
    <t>MSPS-510-2024</t>
  </si>
  <si>
    <t>MSPS-511-2024</t>
  </si>
  <si>
    <t>MSPS-512-2024</t>
  </si>
  <si>
    <t>MSPS-513-2024</t>
  </si>
  <si>
    <t>MSPS-514-2024</t>
  </si>
  <si>
    <t>MSPS-517-2024</t>
  </si>
  <si>
    <t>MSPS-518-2024</t>
  </si>
  <si>
    <t>MSPS-519-2024</t>
  </si>
  <si>
    <t>MSPS-520-2024</t>
  </si>
  <si>
    <t>MSPS-521-2024</t>
  </si>
  <si>
    <t>MSPS-522-2024</t>
  </si>
  <si>
    <t>MSPS-523-2024</t>
  </si>
  <si>
    <t>MSPS-524-2024</t>
  </si>
  <si>
    <t>MSPS-525-2024</t>
  </si>
  <si>
    <t>MSPS-526-2024</t>
  </si>
  <si>
    <t>MSPS-527-2024</t>
  </si>
  <si>
    <t>MSPS-528-2024</t>
  </si>
  <si>
    <t>MSPS-529-2024</t>
  </si>
  <si>
    <t>MSPS-530-2024</t>
  </si>
  <si>
    <t>MSPS-537-2024</t>
  </si>
  <si>
    <t>MSPS-538-2024</t>
  </si>
  <si>
    <t>MSPS-541-2024</t>
  </si>
  <si>
    <t>MSPS-542-2024</t>
  </si>
  <si>
    <t>MSPS-543-2024</t>
  </si>
  <si>
    <t>MSPS-544-2024</t>
  </si>
  <si>
    <t>MSPS-545-2024</t>
  </si>
  <si>
    <t>MSPS-546-2024</t>
  </si>
  <si>
    <t>MSPS-547-2024</t>
  </si>
  <si>
    <t>MSPS-548-2024</t>
  </si>
  <si>
    <t>MSPS-549-2024</t>
  </si>
  <si>
    <t>MSPS-550-2024</t>
  </si>
  <si>
    <t>MSPS-551-2024</t>
  </si>
  <si>
    <t>MSPS-552-2024</t>
  </si>
  <si>
    <t>MSPS-554-2024</t>
  </si>
  <si>
    <t>MSPS-556-2024</t>
  </si>
  <si>
    <t>MSPS-557-2024</t>
  </si>
  <si>
    <t>MSPS-558-2024</t>
  </si>
  <si>
    <t>MSPS-559-2024</t>
  </si>
  <si>
    <t>MSPS-560-2024</t>
  </si>
  <si>
    <t>MSPS-561-2024</t>
  </si>
  <si>
    <t>MSPS-563-2024</t>
  </si>
  <si>
    <t>MSPS-564-2024</t>
  </si>
  <si>
    <t>MSPS-565-2024</t>
  </si>
  <si>
    <t>MSPS-567-2024</t>
  </si>
  <si>
    <t>MSPS-569-2024</t>
  </si>
  <si>
    <t>MSPS-570-2024</t>
  </si>
  <si>
    <t>MSPS-571-2024</t>
  </si>
  <si>
    <t>MSPS-572-2024</t>
  </si>
  <si>
    <t>MSPS-573-2024</t>
  </si>
  <si>
    <t>MSPS-576-2024</t>
  </si>
  <si>
    <t>MSPS-578-2024</t>
  </si>
  <si>
    <t>MSPS-579-2024</t>
  </si>
  <si>
    <t>MSPS-581-2024</t>
  </si>
  <si>
    <t>MSPS-582-2024</t>
  </si>
  <si>
    <t>MSPS-584-2024</t>
  </si>
  <si>
    <t>MSPS-585-2024</t>
  </si>
  <si>
    <t>MSPS-586-2024</t>
  </si>
  <si>
    <t>MSPS-587-2024</t>
  </si>
  <si>
    <t>MSPS-588-2024</t>
  </si>
  <si>
    <t>MSPS-590-2024</t>
  </si>
  <si>
    <t>MSPS-591-2024</t>
  </si>
  <si>
    <t>MSPS-592-2024</t>
  </si>
  <si>
    <t>MSPS-593-2024</t>
  </si>
  <si>
    <t>MSPS-595-2024</t>
  </si>
  <si>
    <t>MSPS-596-2024</t>
  </si>
  <si>
    <t>MSPS-598-2024</t>
  </si>
  <si>
    <t>MSPS-599-2024</t>
  </si>
  <si>
    <t>MSPS-601-2024</t>
  </si>
  <si>
    <t>MSPS-605-2024</t>
  </si>
  <si>
    <t>MSPS-606-2024</t>
  </si>
  <si>
    <t>MSPS-607-2024</t>
  </si>
  <si>
    <t>MSPS-608-2024</t>
  </si>
  <si>
    <t>MSPS-609-2024</t>
  </si>
  <si>
    <t>MSPS-610-2024</t>
  </si>
  <si>
    <t>MSPS-615-2024</t>
  </si>
  <si>
    <t>MSPS-617-2024</t>
  </si>
  <si>
    <t>MSPS-618-2024</t>
  </si>
  <si>
    <t>MSPS-620-2024</t>
  </si>
  <si>
    <t>MSPS-622-2024</t>
  </si>
  <si>
    <t>MSPS-623-2024</t>
  </si>
  <si>
    <t>MSPS-624-2024</t>
  </si>
  <si>
    <t>MSPS-625-2024</t>
  </si>
  <si>
    <t>MSPS-626-2024</t>
  </si>
  <si>
    <t>MSPS-627-2024</t>
  </si>
  <si>
    <t>MSPS-628-2024</t>
  </si>
  <si>
    <t>MSPS-629-2024</t>
  </si>
  <si>
    <t>MSPS-630-2024</t>
  </si>
  <si>
    <t>MSPS-631-2024</t>
  </si>
  <si>
    <t>MSPS-632-2024</t>
  </si>
  <si>
    <t>MSPS-634-2024</t>
  </si>
  <si>
    <t>MSPS-635-2024</t>
  </si>
  <si>
    <t>MSPS-636-2024</t>
  </si>
  <si>
    <t>MSPS-637-2024</t>
  </si>
  <si>
    <t>MSPS-638-2024</t>
  </si>
  <si>
    <t>MSPS-639-2024</t>
  </si>
  <si>
    <t>MSPS-641-2024</t>
  </si>
  <si>
    <t>MSPS-644-2024</t>
  </si>
  <si>
    <t>MSPS-645-2024</t>
  </si>
  <si>
    <t>MSPS-650-2024</t>
  </si>
  <si>
    <t>MSPS-652-2024</t>
  </si>
  <si>
    <t>MSPS-653-2024</t>
  </si>
  <si>
    <t>MSPS-654-2024</t>
  </si>
  <si>
    <t>MSPS-655-2024</t>
  </si>
  <si>
    <t>MSPS-657-2024</t>
  </si>
  <si>
    <t>MSPS-658-2024</t>
  </si>
  <si>
    <t>MSPS-663-2024</t>
  </si>
  <si>
    <t>MSPS-664-2024</t>
  </si>
  <si>
    <t>MSPS-678-2024</t>
  </si>
  <si>
    <t>MSPS-679-2024</t>
  </si>
  <si>
    <t>MSPS-683-2024</t>
  </si>
  <si>
    <t>MSPS-685-2024</t>
  </si>
  <si>
    <t>MSPS-686-2024</t>
  </si>
  <si>
    <t>MSPS-687-2024</t>
  </si>
  <si>
    <t>MSPS-688-2024</t>
  </si>
  <si>
    <t>MSPS-689-2024</t>
  </si>
  <si>
    <t>MSPS-690-2024</t>
  </si>
  <si>
    <t>MSPS-692-2024</t>
  </si>
  <si>
    <t>MSPS-693-2024</t>
  </si>
  <si>
    <t>MSPS-697-2024</t>
  </si>
  <si>
    <t>MSPS-698-2024</t>
  </si>
  <si>
    <t>MSPS-704-2024</t>
  </si>
  <si>
    <t>MSPS-706-2024</t>
  </si>
  <si>
    <t>MSPS-708-2024</t>
  </si>
  <si>
    <t>MSPS-709-2024</t>
  </si>
  <si>
    <t>MSPS-710-2024</t>
  </si>
  <si>
    <t>MSPS-711-2024</t>
  </si>
  <si>
    <t>MSPS-712-2024</t>
  </si>
  <si>
    <t>MSPS-713-2024</t>
  </si>
  <si>
    <t>MSPS-714-2024</t>
  </si>
  <si>
    <t>MSPS-716-2024</t>
  </si>
  <si>
    <t>MSPS-717-2024</t>
  </si>
  <si>
    <t>MSPS-718-2024</t>
  </si>
  <si>
    <t>MSPS-720-2024</t>
  </si>
  <si>
    <t>MSPS-721-2024</t>
  </si>
  <si>
    <t>MSPS-722-2024</t>
  </si>
  <si>
    <t>MSPS-723-2024</t>
  </si>
  <si>
    <t>MSPS-731-2024</t>
  </si>
  <si>
    <t>MSPS-735-2024</t>
  </si>
  <si>
    <t>MSPS-736-2024</t>
  </si>
  <si>
    <t>MSPS-739-2024</t>
  </si>
  <si>
    <t>MSPS-746-2024</t>
  </si>
  <si>
    <t>MSPS-762-2024</t>
  </si>
  <si>
    <t>MSPS-765-2024</t>
  </si>
  <si>
    <t>MSPS-769-2024</t>
  </si>
  <si>
    <t>MSPS-770-2024</t>
  </si>
  <si>
    <t>MSPS-775-2024</t>
  </si>
  <si>
    <t>MSPS-791-2024</t>
  </si>
  <si>
    <t>Prestar servicios profesionales a la DPSAP para asesorar y brindar asistencia técnica en el diseño, actualización, implementación, seguimiento y soporte a las herramientas de información que impulsen el fortalecimiento de la prestación de servicios de salud.</t>
  </si>
  <si>
    <t>Prestar servicios profesionales a la DPSAP en el desarrollo, actualización, implementación y soporte técnico a las herramientas de información en articulación con aplicaciones informáticas del ministerio relacionadas con la prestación de servicios de salud.</t>
  </si>
  <si>
    <t>Prestar los servicios profesionales para apoyar la gestión de la Oficina de Tecnología de la Información y la Comunicación TIC del Ministerio de Salud y de la Protección Social en el desarrollo integral de aplicativos y su integración a los Sistemas Misionales de Información de Salud y Protección Social, en el marco de la arquitectura de sistemas y de la interoperabilidad.</t>
  </si>
  <si>
    <t>Prestar servicios profesionales para asesorar en la actualización e implementación del Sistema Único de Habilitación
para garantizar la calidad de los servicios de salud en el marco del modelo de salud basado en la APS</t>
  </si>
  <si>
    <t>Prestación de servicios profesionales en la formulación, elaboración e implementación de herramientas para la
sistematización de procedimientos archivísticos y expedientes electrónicos</t>
  </si>
  <si>
    <t>Prestar servicios profesionales para apoyar y brindar asistencia técnica a la DPSAP en la actualización normativa y
lineamientos para el desarrollo y fortalecimiento del Sistema Único de Habilitación en el marco del modelo de salud
basado en la APS.</t>
  </si>
  <si>
    <t>Prestar servicios profesionales para asesorar al MSPS en el desarrollo de lineamientos técnicos y operativos con
enfoque diferencial territorial y poblacional, en el contexto del modelo de salud en la implementación de la estrategia
de APS_x000D_</t>
  </si>
  <si>
    <t>Prestar servicios profesionales para apoyar a la DPSAP en el diseño, actualización, implementación y seguimiento
a las herramientas de información para el fortalecimiento del componente de Telesalud para la prestación de
servicios de salud</t>
  </si>
  <si>
    <t>Prestar los servicios profesionales a la Dirección de Medicamentos y Tecnologías en Salud a la Dirección de
Medicamentos y Tecnologías en Salud apoyando la etapa de investigación, planeación estratégica y de seguimiento
a las propuestas que conduzcan a fortalecer las capacidades de desarrollo y producción de vacunas y tecnologías
estratégicas en salud._x000D_</t>
  </si>
  <si>
    <t>Prestación de servicios profesionales para el apoyo jurídico al Ministerio de Salud y Protección Social en el estudio e
interpretación de la normatividad del Sistema General de Seguridad Social en Salud, así como la redacción, revisión y
consolidación de la normatividad regulatoria de la Dirección de beneficios, costos y tarifas del Aseguramiento en Salud.</t>
  </si>
  <si>
    <t>Prestación de servicios profesionales al Ministerio de Salud y Protección Social, apoyando la revisión, depuración y
análisis de la información financiera, según los reportes de los actores del sistema, con el fin de soportar los estudios
técnicos en materia de beneficios, costos y tarifas del aseguramiento en salud.</t>
  </si>
  <si>
    <t>Apoyar al MSPS brindando asistencia técnica y realizando el seguimiento a la ejecución de los proyectos de
infraestructura física asociada a la prestación de servicios de s</t>
  </si>
  <si>
    <t>Prestar servicios profesionales al Grupo de enfermedades endemoepidémicas en la gestión para la implementación
de planes, programas y proyectos para el control de las ETV – arbovirosis en el marco de lo definido en el plan de
acción de estos eventos, en el fortalecimiento de capacidades a nivel territorial y a la planeación de estrategias
intersectoriales.</t>
  </si>
  <si>
    <t>Prestar los servicios profesionales para apoyar la gestión de la Oficina de Tecnología de la Información y la Comunicación TIC del Ministerio de Salud y de la Protección Social en actividades de planeación y seguimiento a la ejecución de los proyectos relacionados con el Sistema de Información de Salud y Protección Social.</t>
  </si>
  <si>
    <t>Prestar los servicios profesionales para apoyar la gestión de la Oficina de Tecnología de la Información y la
Comunicación TIC del Ministerio de Salud y de la Protección Social en el análisis y documentación de los
requerimientos funcionales, ejecución de pruebas de calidad y acompañamiento en la puesta en producción del
software desarrollado por el Ministerio.</t>
  </si>
  <si>
    <t>Prestar los servicios profesionales para apoyar la gestión de la Oficina de Tecnología de la Información y la
Comunicación TIC del Ministerio de Salud y de la Protección Social en el desarrollo integral de aplicativos y su
integración al Sistema de Información de Salud y Protección Social, en el marco de la arquitectura de sistemas y de
interoperabilidad._x000D_</t>
  </si>
  <si>
    <t>Prestación de servicios profesionales para apoyar a la Oficina de Tecnología de la Información y la Comunicación -
OTIC, del Ministerio de Salud y Protección Social en la gestión, implementación, seguimiento y monitoreo al Sistema
de Gestión de Seguridad de la Información del MSPS y del Sector.</t>
  </si>
  <si>
    <t>Prestación de servicios profesionales para apoyar a la Oficina de Tecnología de la Información y la Comunicación –
OTIC, del Ministerio de Salud y Protección Social en la gestión, implementación, seguimiento y monitoreo al Sistema
de Gestión de Seguridad de la Información del MSPS y del Sector._x000D_</t>
  </si>
  <si>
    <t>Apoyar a la Dirección de Epidemiología y Demografía en la gestión, análisis, verificación y comunicación de eventos
y demás situaciones en salud pública, en el marco del Reglamento Sanitario Internacional RSI 2005.</t>
  </si>
  <si>
    <t>Prestar servicios profesionales al Grupo de Gestión para la Promoción y Prevención en la gestión técnica,
operativa y administrativa para el monitoreo de los equipos básicos de salud y el plan de intervenciones
colectivas en el marco de promoción de la salud y prevención de la enfermedad</t>
  </si>
  <si>
    <t>Prestación de servicios profesionales a la Dirección de Epidemiología y Demografía, grupo de Gestión del
Conocimiento y Fuentes de Información con énfasis en la ejecución de estudios poblacionales según necesidades
del Ministerio</t>
  </si>
  <si>
    <t>Prestar servicios profesionales al Grupo de Inmunoprevenibles - PAI en el componente de Comunicaciones y mesa de
ayuda PAIWEB a nivel nacional y en las entidades territoriales departamentales y distritales en el marco de los planes
de control, eliminación y erradicación.</t>
  </si>
  <si>
    <t>Prestación de servicios profesionales a la Dirección de Epidemiología y Demografía, grupo de Gestión del
Conocimiento y Fuentes de Información con énfasis en el fortalecimiento del subsistema de estadísticas vitales._x000D_</t>
  </si>
  <si>
    <t>Prestar servicios profesionales para apoyar a la DPSAP en la actualización del Sistema de Habilitación articulado
con la implementación de las redes integrales e integradas territoriales, para garantizar la calidad de los servicios
de salud.</t>
  </si>
  <si>
    <t>Prestación de servicios profesionales para apoyar a la Oficina de Tecnología de la Información y la ComunicaciónOTIC para el desarrollo de contenidos interactivos que faciliten la adopción de capacidades para el acceso, uso y
aprovechamiento de TIC</t>
  </si>
  <si>
    <t>Prestación de servicios profesionales para apoyar las actividades de promoción de la salud, prevención de
enfermedades, y sistemas de vigilancia epidemiológica ocupacional que requiera la Subdirección de Gestión del
Talento Humano, dirigidas a los servidores públicos y contratistas del Ministerio de Salud y Protección Social._x000D_</t>
  </si>
  <si>
    <t>Prestar servicios profesionales en la Subdirección de Salud Ambiental a los componentes de agua, saneamiento básico y zoonosis para la construcción e implementación de la estrategia de información, educación y comunicación en promoción de la salud y el seguimiento a las prioridades territoriales</t>
  </si>
  <si>
    <t>Prestar servicios profesionales en la Subdirección de Salud Ambiental para el desarrollo de la agenda regulatoria de plaguicidas sectorial e intersectorial y la formulación, implementación, evaluación de políticas, planes, programas y estrategias a nivel nacional y territorial.</t>
  </si>
  <si>
    <t>Prestar los servicios profesionales en la Dirección de Medicamentos y Tecnologías en Salud en la elaboración de
insumos metodológicos para los Análisis de Impacto Normativo y para la regulación de precio de medicamentos y
dispositivos médicos.</t>
  </si>
  <si>
    <t>Brindar el apoyo profesional al Ministerio de Salud y Protección Social a través de la Dirección de Medicamentos y
Tecnologías en Salud, en la estandarización metodológica, control de precios y reglamentación de dispositivos
médicos.</t>
  </si>
  <si>
    <t>Prestar servicios profesionales para apoyar a la DPSAP en los procesos de planeación, ejecución y seguimiento de
la gestión financiera de las Entidades Territoriales de Salud._x000D_</t>
  </si>
  <si>
    <t>Prestar servicios profesionales al MSPS en la aplicación de las metodologías derivadas del Sistema Integrado de
Gestión, especialmente en las de oferta institucional y mejora de procesos y procedimientos, así como apoyo para
el fortalecimiento en la implementación de las políticas MIPG y procesos institucionales asignados.</t>
  </si>
  <si>
    <t>Prestar servicios profesionales al MSPS, como apoyo en el fortalecimiento, implementación, control y monitoreo de
la metodología de elaboración y control de documentos del SIG. Así mismo, brindar apoyo en el fortalecimiento de
las políticas MIPG y procesos institucionales asignados.</t>
  </si>
  <si>
    <t>Prestación de servicios de apoyo en la revisión de transferencias primarias y organización de archivos del MSPS</t>
  </si>
  <si>
    <t>Prestar servicios profesionales a la Subdirección de Salud Nutricional, Alimentos y Bebidas en la
generación de insumos tendientes al desarrollo normativo en temas como bebidas alcohólicas, frutas
procesadas, muestras sin valor comercial, ventas ambulantes y derivados lácteos.</t>
  </si>
  <si>
    <t>Prestar servicios profesionales a la oficina de Promoción Social en asuntos normativos a la Oficina de Promoción
Social para el seguimiento a acciones dirigidas a población vulnerable.</t>
  </si>
  <si>
    <t>Prestar servicios profesionales a la Oficina de Promoción Social orientados a apoyar la gestión, seguimiento y
monitoreo en la implementación de acciones contempladas en el Plan Nacional de Rehabilitación, punto 5 del acuerdo
de paz.</t>
  </si>
  <si>
    <t>Prestar servicios profesionales a la oficina de promoción social de carácter jurídico en el diseño, articulación,
estructuración y difusión de lineamientos para la transversalización del enfoque diferencial para la atención en salud a
grupos étnicos_x000D_</t>
  </si>
  <si>
    <t>Prestación de servicios profesionales a la oficina de Promoción Social para apoyar la gestión diferencial en salud para
las personas con discapacidad y el procedimiento de certificación y Registro de Localización y Caracterización de
Personas con Discapacidad</t>
  </si>
  <si>
    <t>Prestar servicios profesionales a la Oficina de Promoción Social para el seguimiento y monitoreo en la implementación
de acciones de atención psicosocial y en salud integral a víctimas del conflicto armado</t>
  </si>
  <si>
    <t>Prestar los servicios profesionales para apoyar la gestión de la Oficina de Tecnología de la Información y la
Comunicación TIC del Ministerio de Salud y de la Protección Social en la gestión de la plataforma Azure devOps
aplicando buenas prácticas de desarrollo para los sistemas misionales.</t>
  </si>
  <si>
    <t>Prestar los servicios profesionales para apoyar la gestión de la Oficina de Tecnología de la Información y la Comunicación TIC del Ministerio de Salud y de la Protección Social en el análisis y documentación de los requerimientos funcionales, ejecución de pruebas de calidad y acompañamiento en la puesta en producción del software desarrollado por el Ministerio.</t>
  </si>
  <si>
    <t>Prestar los servicios profesionales para apoyar la gestión de la Oficina de Tecnología de la Información y la
Comunicación TIC del Ministerio de Salud y de la Protección Social en las actividades necesarias para el correcto
funcionamiento de la plataforma en la que se divulga la información institucional y del contenido del portal del sistema
de información de protección social.</t>
  </si>
  <si>
    <t>Prestar los servicios profesionales para apoyar la gestión de la Oficina de Tecnología de la Información y la
Comunicación TIC del Ministerio de Salud y de la Protección Social en actividades de planeación y seguimiento a
la ejecución de los proyectos relacionados con el Sistema de Información de Salud y Protección Social.</t>
  </si>
  <si>
    <t>Prestar servicios profesionales para asesorar a la DPSAP en el diseño, actualización, implementación de
lineamientos e instrumentos para redes integrales e integradas, a nivel regional, en el marco del modelo de salud
basado en la Atención Primaria en Salud.</t>
  </si>
  <si>
    <t>Prestar servicios profesionales para brindar asesoría y asistencia jurídica en la proyección de los actos
administrativos y conceptos jurídicos derivados de los casos presentados en el Servicio Social Obligatorio y el
ejercicio profesional del Talento Humano en Salud.</t>
  </si>
  <si>
    <t>Brindar asesoría y apoyo técnico al ministerio de salud y protección social en la formulación del plan maestro de
infraestructura y dotación en salud en el componente jurídico.</t>
  </si>
  <si>
    <t>Prestar servicios profesionales al componente de aseguramiento sanitario de cadenas productivas para la
implementación de la estrategia integradora en salud ambiental en la Subdirección de Salud Ambiental.</t>
  </si>
  <si>
    <t>Prestar servicios profesionales en la Subdirección de Salud Ambiental en el componente de seguridad química
para el desarrollo de la agenda regulatoria sectorial e intersectorial asociada a políticas, planes y marcos
reglamentarios</t>
  </si>
  <si>
    <t>Prestar servicios profesionales a los componentes de aire, cambio climático y agua, para el análisis de la información
y gestión del conocimiento en la Subdirección de Salud Ambiental.</t>
  </si>
  <si>
    <t>Prestar servicios profesionales en la gestión sectorial e intersectorial de los riesgos identificados en la vigilancia de la
calidad del agua para consumo humano la implementación de políticas, planes, programas a nivel nacional y territorial
en la Subdirección de Salud Ambiental.</t>
  </si>
  <si>
    <t>Prestar los servicios profesionales para apoyar la gestión de la Oficina de Tecnología de la Información y la Comunicación TIC del Ministerio de Salud y de la Protección Social en el proceso de diseño, arquitectura, interoperabilidad, gestión de la capacidad y continuidad de los servicios en la Nube para las aplicaciones misionales que conforman la Infraestructura Tecnológica del Ministerio de Salud y Protección Social.</t>
  </si>
  <si>
    <t>Prestar servicios profesionales para apoyar al Ministerio de Salud y Protección Social en la articulación, orientación
y desarrollo de estrategias pedagógicas y comunicativas encaminadas a estimular los procesos de educación,
articulación, comunicación, fomento y de apropiación del SSSI._x000D_</t>
  </si>
  <si>
    <t>Prestar servicios profesionales en la definición, gestión y construcción de herramientas para la operación del
aseguramiento en salud y riesgos laborales y demás actividades requeridas para mejorar en el análisis de la
información que permitan orientar la gestión del riesgo en riesgos laborales y el acceso a los servicios de salud en
el Sistema General de Seguridad Social.</t>
  </si>
  <si>
    <t>Prestar servicios profesionales a la Dirección de Regulación de la Operación del Aseguramiento en Salud, Riesgos
Laborales y Pensiones DROASRLP como apoyo al desarrollo de una propuesta de modelo de regionalización y subregionalización sanitaria, relacionados con el aseguramiento en salud y condiciones de acceso efectivo, que
permitan generar los análisis necesarios para mejorar la organización del aseguramiento para la prestación de
servicios de salud</t>
  </si>
  <si>
    <t>Prestar servicios profesionales a la Dirección de Regulación de la Operación del Aseguramiento en Salud, Riesgos
Laborales y Pensiones- DROASRLP como apoyo en el componente técnico-financiero relacionados con el
aseguramiento en salud orientados hacia el desarrollo de un modelo de regionalización y subregionalización
sanitaria.</t>
  </si>
  <si>
    <t>Prestar servicios profesionales a la DPSAP para brindar asistencia técnica a las entidades territoriales para el
fortalecimiento de las capacidades en los procesos de prestación de los servicios de salud en la organización en
redes integrales e integradas.</t>
  </si>
  <si>
    <t>Prestar servicios profesionales para apoyar jurídicamente a la DPSAP en los procesos de gestión de la contratación
y en el seguimiento -ejecución de los contratos, convenios y proyectos a cargo de la dirección.</t>
  </si>
  <si>
    <t>Prestar servicios profesionales para asesorar a la DPSAP en la articulación, actualización e implementación del
Sistema Único de Habilitación asociado a la estrategia de APS y del modelo de salud, en desarrollo de la prestación
de servicios de salud</t>
  </si>
  <si>
    <t>Prestación de servicios profesionales para validar, ajustar y socializar el modelo de incentivosLineamientos nacionales a nivel sectorial, intersectorial y territorial, así como, gestionar la inclusión del
tema de incentivos en la Política de Talento Humano en Salud que adelanta la Dirección de Desarrollo
del Talento Humano en Salud.</t>
  </si>
  <si>
    <t>Prestar servicios profesionales al MSPS en para apoyar en la implementación y mejoramiento de las herramientas
y aplicativos a cargo de la Oficina Asesora de Planeación y Estudios Sectoriales, que contribuyan a la toma de
decisiones para el fortalecimiento institucional y sectorial.</t>
  </si>
  <si>
    <t>Prestar servicios profesionales al MSPS en el desarrollo y aplicación de metodologías de investigación, elaboración
de documentos y socialización de resultados, para la ejecución de los estudios, evaluaciones e investigaciones
incluidos en la Agenda 2024, así como en la documentación de los procedimientos, cuando se requiera._x000D_</t>
  </si>
  <si>
    <t>Prestar servicios profesionales al MSPS en la elaboración de documentos e instrumentos, aplicación de
metodologías cualitativas y socialización de resultados, desde la perspectiva de políticas públicas, para la ejecución
de las evaluaciones, estudios e investigaciones incluidas en la Agenda 2024.</t>
  </si>
  <si>
    <t>Prestar servicios profesionales a la Oficina de Promoción Social para apoyar la implementación de planes, programas
y proyectos en salud para población étnica._x000D_</t>
  </si>
  <si>
    <t xml:space="preserve">Prestar servicios profesionales para apoyar al MSPS, en la creación de algoritmos y modelos de datos con el fin de
generar insumos para la toma de decisiones, en la ejecución de los estudios, evaluaciones e investigaciones
incluidos en la Agenda 2024. </t>
  </si>
  <si>
    <t>Prestar servicios profesionales al Grupo de convivencia social y ciudadanía en el acompañamiento y seguimiento
administrativo - financiero, en los territorios que ejecutan proyectos para el desarrollo de acciones dirigidas a la
promoción de la convivencia, la prevención del consumo de sustancias psicoactivas y la reducción de riesgos y
daños asociados</t>
  </si>
  <si>
    <t>Prestar los servicios profesionales para apoyar la gestión de la Oficina de Tecnología de la Información y la
Comunicación TIC del Ministerio de Salud y de la Protección Social en el desarrollo integral de aplicativos y su
integración a los Sistemas Misionales de Información de Salud y Protección Social, en el marco de la arquitectura
de sistemas y de la interoperabilidad.</t>
  </si>
  <si>
    <t>Prestar los servicios profesionales para apoyar, desde el componente jurídico, la gestión de la Oficina de Tecnología de la Información y la Comunicación -OTIC del Ministerio de Salud y de la Protección Social tanto en el trámite de los requerimientos de la dependencia como en el desarrollo de los procesos contractuales.</t>
  </si>
  <si>
    <t>Prestar los servicios profesionales para apoyar, desde el componente jurídico, la gestión de la Oficina de Tecnología
de la Información y la Comunicación -OTIC del Ministerio de Salud y de la Protección Social tanto en el trámite de los
requerimientos de la dependencia como en el desarrollo de los procesos contractuales.</t>
  </si>
  <si>
    <t>Prestación de servicios profesionales para apoyar a la Oficina de Tecnología de la Información y la Comunicación - OTIC, del Ministerio de Salud y Protección Social en la gestión, implementación, seguimiento y monitoreo al Sistema de Gestión de Seguridad de la Información del MSPS y del Sector.</t>
  </si>
  <si>
    <t>Prestar los servicios profesionales para apoyar la gestión de la Oficina de Tecnología de la Información y la Comunicación TIC del Ministerio de Salud y de la Protección Social como Arquitecto Empresarial para asesorar e impartir al MSPS, los lineamientos y mapa de ruta tecnológica, con base al marco de referencia de Arquitectura Empresarial y la alineación e interoperabilidad con los Sistemas de Información del MSPS y de los que lo requieran</t>
  </si>
  <si>
    <t>Prestar los servicios profesionales para apoyar, desde el componente administrativo, la gestión de la Oficina de Tecnología de la Información y la Comunicación -OTIC del Ministerio de Salud y de la Protección Social en el desarrollo de los procesos contractuales que adelante la dependencia.</t>
  </si>
  <si>
    <t>Prestar los servicios profesionales para apoyar la gestión de la Oficina de Tecnología de la Información y la
Comunicación TIC del Ministerio de Salud y de la Protección Social en la creación y actualización de modelos
multidimensionales y la integración de nuevas fuentes a la Bodega de Datos del Sistema de información de Salud
y Protección Social.</t>
  </si>
  <si>
    <t>Prestar servicios en diseño gráfico para la implementación de las estrategias de comunicación para hacer visibles los
avances de la gestión misional en los públicos internos y externos del ministerio.</t>
  </si>
  <si>
    <t>Prestación de Servicios Profesionales para apoyar al Ministerio de Salud y Protección Social en la realización de actividades relacionadas con la definición, diseño e implementación de los componentes de arquitectura de soluciones técnicas como insumo para la construcción de los sistemas de información que soportan los procesos misionales de la entidad, de acuerdo con los marcos de referencia de la arquitectura, el gobierno digital y los lineamientos técnicos de la Oficina TIC.</t>
  </si>
  <si>
    <t>Prestar los servicios profesionales para apoyar la gestión de la Oficina de Tecnología de la Información y la Comunicación TIC del Ministerio de Salud y  de la Protección Social  en el desarrollo integral de aplicativos y su integración a los Sistemas Misionales de Información de Salud y Protección Social, en el marco de la arquitectura de sistemas y de la interoperabilidad.</t>
  </si>
  <si>
    <t>Prestar los servicios profesionales para apoyar la gestión de la Oficina de Tecnología de la Información y la Comunicación TIC del Ministerio de Salud y de la Protección Social en la estructuración, análisis y seguimiento de los requerimientos internos y externos relacionados con la información contenida en los aplicativos misionales.</t>
  </si>
  <si>
    <t>Prestar los servicios profesionales para apoyar la gestión de la Oficina de Tecnología de la Información y la Comunicación TIC del Ministerio de Salud y de la Protección Social en actividades de planeación y seguimiento a la ejecución de los proyectos relacionados con el Sistema de Información de Salud y Protección Social</t>
  </si>
  <si>
    <t>Prestar los servicios profesionales para apoyar la gestión de la Oficina de Tecnología de la Información y la Comunicación TIC del Ministerio de Salud y de la Protección Social en el desarrollo integral de aplicativos y su integración al Sistema de Información de Salud y Protección Social, en el marco de la arquitectura de sistemas y de interoperabilidad.</t>
  </si>
  <si>
    <t>Prestar los servicios profesionales para apoyar la gestión de la Oficina de Tecnología de la Información y la Comunicación TIC del Ministerio de Salud y de la Protección Social en la creación, actualización, cruces e integración de fuentes para los aplicativos misionales del Sistema de información de Salud y Protección Social.</t>
  </si>
  <si>
    <t>Prestar los servicios profesionales para apoyar la gestión de la Oficina de Tecnología de la Información y la Comunicación TIC del Ministerio de Salud y de la Protección Social en la creación y actualización de modelos multidimensionales y la integración de nuevas fuentes a la Bodega de Datos del Sistema de información de Salud y Protección Social.</t>
  </si>
  <si>
    <t>Prestar servicios profesionales al MSPS para la aplicación de metodologías mixtas, elaboración de documentos y
socialización de resultados desde la perspectiva de las ciencias económicas, para la ejecución de los estudios,
evaluaciones e investigaciones incluidos en la Agenda 2024.</t>
  </si>
  <si>
    <t xml:space="preserve">Prestar servicios profesionales al MSPS en el proceso de aplicación de modelos matemáticos y estadísticos, para
el análisis de la información, que aporten insumos para la ejecución de los estudios, evaluaciones e investigaciones
incluidos en la Agenda 2024. </t>
  </si>
  <si>
    <t>Apoyar a la Oficina de Calidad en el análisis, revisión y ajuste de procesos de mejoramiento continuo de calidad en
salud, en el marco del modelo de salud de Colombia._x000D_</t>
  </si>
  <si>
    <t>Prestar servicios profesionales en el desarrollo de actividades de elaboración, seguimiento y aplicación de instrumentos
archivísticos, preservación y conservación y demás temas relacionados con los lineamientos en materia de gestión documental de
la entidad._x000D_</t>
  </si>
  <si>
    <t>Prestar servicios profesionales en la Dirección de Promoción y Prevención en el proceso de gestión
documental y las operaciones técnicas del archivo correspondiente a promoción de la salud y prevención
de la enfermedad</t>
  </si>
  <si>
    <t>Prestar servicios profesionales en la elaboración e implementación de una estrategia comunicacional para posicionar
el Centro Especializado de Servicio al Ciudadano como portal web sectoria</t>
  </si>
  <si>
    <t xml:space="preserve">Prestar servicios profesionales para la implementación del modelo de atención a la ciudadanía en los canales de
atención del Ministerio de Salud y Protección Social. </t>
  </si>
  <si>
    <t>Prestar servicios profesionales a la Dirección de Promoción y Prevención en la formulación y emisión de actos
reglamentarios y conceptos en materia de promoción de la salud y prevención de la enfermedad. _x000D_</t>
  </si>
  <si>
    <t>Prestar servicios profesionales para la elaboración e implementación de políticas internas, relacionados con la gestión
documental electrónica y física uso del expediente electrónico y preservación digital.</t>
  </si>
  <si>
    <t xml:space="preserve">Prestar servicios profesionales en la Subdirección de Salud Nutricional, Alimentos y Bebidas para las acciones del
sector salud en el marco del Programa Hambre Cero, establecida en el Plan Nacional de Desarrollo 2022-2026. </t>
  </si>
  <si>
    <t>Prestar servicios profesionales al Grupo de enfermedades endemoepidémica en la implementación del plan de
eliminación y control de las zoonosis priorizadas, en el marco del modelo preventivo y predictivo.</t>
  </si>
  <si>
    <t>Prestar servicios profesionales a la oficina de promoción social para la gestión financiera y administrativa que se requiere en la implementación de planes, programas y proyectos para población en condición de vulnerabilidad.</t>
  </si>
  <si>
    <t>Prestar servicios profesionales a la oficina de Promoción Social para el desarrollo, implementación y seguimiento de estrategias de atención a poblaciones vulnerables.</t>
  </si>
  <si>
    <t>Prestar servicios profesionales al Grupo de enfermedades endemoepidémica en la implementación de guías y
lineamientos de atención clínica de las enfermedades endemoepidemicas en el marco del modelo preventivo y
predictivo.</t>
  </si>
  <si>
    <t>Prestación de Servicios Profesionales a la Dirección de Epidemiología y Demografía, para el fortalecimiento de los
subprocesos del grupo de gestión del conocimiento para apoyar técnicamente en los procesos tecnológicos para la
planeación integral en salud.</t>
  </si>
  <si>
    <t>Prestación de Servicios Profesionales para apoyar a la Oficina de Tecnología de la Información y la Comunicación OTIC del Ministerio de Salud y Protección Social, en liderar y gestionar el desarrollo del sistema nacional de información y banco de datos del sector salud y protección social.</t>
  </si>
  <si>
    <t>Prestar servicios profesionales a la Dirección de Promoción y Prevención en el proceso de monitoreo y seguimiento de
los planes, programas y proyectos de salud pública a cargo de la Dirección de Promoción y Prevención._x000D_</t>
  </si>
  <si>
    <t>Prestar servicios profesionales al Grupo de convivencia social y ciudadanía en el acompañamiento y seguimiento
técnico, en los territorios que ejecutan proyectos avalados por la dirección de promoción y prevención para el
desarrollo de acciones dirigidas a la promoción de la convivencia, la prevención del consumo de sustancias
psicoactivas y la reducción de riesgos y daños asociados.._x000D_</t>
  </si>
  <si>
    <t>Prestar servicios profesionales al Grupo de Gestión para la Promoción y Prevención en la gestión técnica, operativa y
administrativa para el monitoreo de los equipos básicos de salud en el marco de promoción de la salud y prevención
de la enfermedad.</t>
  </si>
  <si>
    <t>Prestación de servicios profesionales de apoyo a la Dirección de Regulación de Beneficios, Costos y Tarifas del
Aseguramiento en Salud, en los desarrollos y el procesamiento de datos requeridos para la elaboración de los análisis
de información sobre la financiación de las tecnologías en salud._x000D_</t>
  </si>
  <si>
    <t>Prestación de servicios profesionales de apoyo al Ministerio de Salud y Protección social en la aplicación de
metodologías necesarias para determinar los cambios epidemiológicos, poblacionales y bioestadísticos, así como
establecer su impacto en los costos y beneficios a cargo del aseguramiento en salud</t>
  </si>
  <si>
    <t>Prestación de Servicios Profesionales de apoyo al Ministerio de Salud y Protección Social en el análisis, evaluación y
cuantificación de los riesgos financieros en cuanto a los Beneficios, Costos y Tarifas del Aseguramiento en Salud</t>
  </si>
  <si>
    <t>Prestación de servicios profesionales al Ministerio de Salud en la aplicación de técnicas estadísticas para la estimación
de costos y tarifas de las tecnologías en salud financiadas con recursos del Sistema General de Seguridad social en
salud.</t>
  </si>
  <si>
    <t>Prestación de servicios profesionales al Ministerio de Salud y Protección Social, apoyando el estudio y análisis de
información contable y financiera relativa a los costos y tarifas del aseguramiento en salud.</t>
  </si>
  <si>
    <t>Prestación de Servicios profesionales de apoyo al Ministerio en el análisis de información financiera, así como la
gestión de documentos administrativos en materia de beneficios, costos y tarifas del Aseguramiento en Salud._x000D_</t>
  </si>
  <si>
    <t>Prestar servicios profesionales en derecho asesorando al Ministerio con el fin de evitar la configuración de daños
antijurídicos, así como ejercer la defensa de la entidad en los procesos y asuntos en que ésta sea parte, y que
sean adelantados dentro del territorio nacional.</t>
  </si>
  <si>
    <t>Prestar servicios profesionales para el análisis, monitoreo, gestión de datos e información que permita medir la
inequidad en la oportunidad, continuidad, calidad, pertinencia y accesibilidad al sistema de salud, con enfoque
de operación regional y subregional, así como apoyar en los procesos de asignación de afiliados de las EPS por
cambios en su operación territorial y en la generación de datos requeridos para la Dirección.</t>
  </si>
  <si>
    <t>Prestar servicios profesionales para apoyar al Ministerio de Salud y Protección Social en las dinámicas y metodologías
para la implementación y seguimiento de las acciones estratégicas de educación para el cambio, acción colectiva y
gestión del conocimiento para el fortalecimiento de la Cultura de Seguridad Social.</t>
  </si>
  <si>
    <t>Prestar servicios profesionales para apoyar al Ministerio de Salud y Protección Social en el diseño, implementación
y seguimiento de las acciones estratégicas de comunicación para el cambio y acción colectiva para el fortalecimiento
de conocimientos y medición del SSSI desde un enfoque cultural de la Cultura de Seguridad Social._x000D_</t>
  </si>
  <si>
    <t>Prestar servicios profesionales a la Subdirección de Salud Nutricional, Alimentos y Bebidas, en el seguimiento a la
implementación de acciones relacionados con la salud nutricional en el marco de la promoción y mantenimiento de la
salud y las alteraciones nutricionales</t>
  </si>
  <si>
    <t>Prestar servicios profesionales al Grupo de Convivencia social y ciudadanía en el seguimiento administrativo -
financiero en los territorios que ejecutan proyectos para el desarrollo de acciones dirigidas a la promoción de la
convivencia, la prevención del consumo de sustancias psicoactivas y la reducción de riesgos y daños asociados</t>
  </si>
  <si>
    <t>Prestar los servicios profesionales para apoyar la gestión de la Oficina de Tecnología de la Información y la
Comunicación TIC del Ministerio de Salud y de la Protección Social en actividades de planeación y seguimiento a la
ejecución de los proyectos relacionados con el Sistema de Información de Salud y Protección Social.</t>
  </si>
  <si>
    <t>Prestar servicios profesionales que faciliten la ejecución de las estrategias comunicativas, de los hechos de relevancia, tareas y competencias a cargo del grupo de comunicaciones del MSPS</t>
  </si>
  <si>
    <t>Prestar los servicios profesionales para apoyar la gestión de la Oficina de Tecnología de la Información y la
Comunicación TIC del Ministerio de Salud y de la Protección Social en el desarrollo integral de aplicativos y su
integración a los Sistemas Misionales de Información de Salud y Protección Social, en el marco de la arquitectura
de sistemas y de la interoperabilidad</t>
  </si>
  <si>
    <t>Prestar los servicios profesionales para apoyar la gestión de la Oficina de Tecnología de la Información y la Comunicación TIC del Ministerio de Salud y de la Protección Social en las actividades de gestión, operación e implementación en infraestructura, base de datos e interoperabilidades de los Sistema de Información de Salud y Protección Social.</t>
  </si>
  <si>
    <t>Prestar los servicios profesionales para apoyar la gestión de la Oficina de Tecnología de la Información y la Comunicación TIC del Ministerio de Salud y de la Protección Social en la actualización, mejoras y pruebas del portal web institucional y del sitio web.</t>
  </si>
  <si>
    <t>https://community.secop.gov.co/Public/Tendering/OpportunityDetail/Index?noticeUID=CO1.NTC.5514674&amp;isFromPublicArea=True&amp;isModal=true&amp;asPopupView=true</t>
  </si>
  <si>
    <t>MSPS-59-2024</t>
  </si>
  <si>
    <t>MSPS-351-2024</t>
  </si>
  <si>
    <t>MSPS-417-2024</t>
  </si>
  <si>
    <t>MSPS-418-2024</t>
  </si>
  <si>
    <t>MSPS-486-2024</t>
  </si>
  <si>
    <t>MSPS-498-2024</t>
  </si>
  <si>
    <t>MSPS-534-2024</t>
  </si>
  <si>
    <t>MSPS-553-2024</t>
  </si>
  <si>
    <t>MSPS-566-2024</t>
  </si>
  <si>
    <t>MSPS-577-2024</t>
  </si>
  <si>
    <t>MSPS-580-2024</t>
  </si>
  <si>
    <t>MSPS-589-2024</t>
  </si>
  <si>
    <t>MSPS-613-2024</t>
  </si>
  <si>
    <t>MSPS-614-2024</t>
  </si>
  <si>
    <t>MSPS-642-2024</t>
  </si>
  <si>
    <t>MSPS-643-2024</t>
  </si>
  <si>
    <t>MSPS-647-2024</t>
  </si>
  <si>
    <t>MSPS-648-2024</t>
  </si>
  <si>
    <t>MSPS-649-2024</t>
  </si>
  <si>
    <t>MSPS-656-2024</t>
  </si>
  <si>
    <t>MSPS-691-2024</t>
  </si>
  <si>
    <t>MSPS-694-2024</t>
  </si>
  <si>
    <t>MSPS-695-2024</t>
  </si>
  <si>
    <t>MSPS-699-2024</t>
  </si>
  <si>
    <t>MSPS-700-2024</t>
  </si>
  <si>
    <t>MSPS-705-2024</t>
  </si>
  <si>
    <t>MSPS-707-2024</t>
  </si>
  <si>
    <t>MSPS-715-2024</t>
  </si>
  <si>
    <t>MSPS-719-2024</t>
  </si>
  <si>
    <t>MSPS-724-2024</t>
  </si>
  <si>
    <t>MSPS-725-2024</t>
  </si>
  <si>
    <t>MSPS-726-2024</t>
  </si>
  <si>
    <t>MSPS-728-2024</t>
  </si>
  <si>
    <t>MSPS-729-2024</t>
  </si>
  <si>
    <t>MSPS-730-2024</t>
  </si>
  <si>
    <t>MSPS-732-2024</t>
  </si>
  <si>
    <t>MSPS-737-2024</t>
  </si>
  <si>
    <t>MSPS-738-2024</t>
  </si>
  <si>
    <t>MSPS-740-2024</t>
  </si>
  <si>
    <t>MSPS-741-2024</t>
  </si>
  <si>
    <t>MSPS-743-2024</t>
  </si>
  <si>
    <t>MSPS-744-2024</t>
  </si>
  <si>
    <t>MSPS-745-2024</t>
  </si>
  <si>
    <t>MSPS-747-2024</t>
  </si>
  <si>
    <t>MSPS-748-2024</t>
  </si>
  <si>
    <t>MSPS-749-2024</t>
  </si>
  <si>
    <t>MSPS-750-2024</t>
  </si>
  <si>
    <t>MSPS-751-2024</t>
  </si>
  <si>
    <t>MSPS-753-2024</t>
  </si>
  <si>
    <t>MSPS-754-2024</t>
  </si>
  <si>
    <t>MSPS-758-2024</t>
  </si>
  <si>
    <t>MSPS-763-2024</t>
  </si>
  <si>
    <t>MSPS-764-2024</t>
  </si>
  <si>
    <t>MSPS-766-2024</t>
  </si>
  <si>
    <t>MSPS-767-2024</t>
  </si>
  <si>
    <t>MSPS-768-2024</t>
  </si>
  <si>
    <t>MSPS-773-2024</t>
  </si>
  <si>
    <t>MSPS-774-2024</t>
  </si>
  <si>
    <t>MSPS-776-2024</t>
  </si>
  <si>
    <t>MSPS-777-2024</t>
  </si>
  <si>
    <t>MSPS-778-2024</t>
  </si>
  <si>
    <t>MSPS-781-2024</t>
  </si>
  <si>
    <t>MSPS-783-2024</t>
  </si>
  <si>
    <t>MSPS-784-2024</t>
  </si>
  <si>
    <t>MSPS-785-2024</t>
  </si>
  <si>
    <t>MSPS-787-2024</t>
  </si>
  <si>
    <t>MSPS-788-2024</t>
  </si>
  <si>
    <t>MSPS-789-2024</t>
  </si>
  <si>
    <t>MSPS-790-2024</t>
  </si>
  <si>
    <t>MSPS-792-2024</t>
  </si>
  <si>
    <t>MSPS-794-2024</t>
  </si>
  <si>
    <t>MSPS-796-2024</t>
  </si>
  <si>
    <t>MSPS-797-2024</t>
  </si>
  <si>
    <t>MSPS-800-2024</t>
  </si>
  <si>
    <t>MSPS-801-2024</t>
  </si>
  <si>
    <t>MSPS-803-2024</t>
  </si>
  <si>
    <t>MSPS-804-2024</t>
  </si>
  <si>
    <t>MSPS-806-2024</t>
  </si>
  <si>
    <t>MSPS-808-2024</t>
  </si>
  <si>
    <t>MSPS-811-2024</t>
  </si>
  <si>
    <t>MSPS-812-2024</t>
  </si>
  <si>
    <t>MSPS-813-2024</t>
  </si>
  <si>
    <t>MSPS-814-2024</t>
  </si>
  <si>
    <t>MSPS-815-2024</t>
  </si>
  <si>
    <t>MSPS-819-2024</t>
  </si>
  <si>
    <t>MSPS-820-2024</t>
  </si>
  <si>
    <t>MSPS-823-2024</t>
  </si>
  <si>
    <t>MSPS-824-2024</t>
  </si>
  <si>
    <t>MSPS-825-2024</t>
  </si>
  <si>
    <t>MSPS-828-2024</t>
  </si>
  <si>
    <t>MSPS-829-2024</t>
  </si>
  <si>
    <t>MSPS-831-2024</t>
  </si>
  <si>
    <t>MSPS-832-2024</t>
  </si>
  <si>
    <t>MSPS-834-2024</t>
  </si>
  <si>
    <t>MSPS-837-2024</t>
  </si>
  <si>
    <t>MSPS-848-2024</t>
  </si>
  <si>
    <t>MSPS-861-2024</t>
  </si>
  <si>
    <t>Prestar servicios de apoyo a la gestión de la Dirección de Promoción y Prevención con las solicitudes de información
relacionadas con el Programa Ampliado de Inmunizaciones – PAI.</t>
  </si>
  <si>
    <t>Prestar servicios profesionales a la Oficina de Promoción Social para apoyar la gestión y seguimiento al
cumplimiento de peticiones y órdenes judiciales dictadas en favor de las poblaciones vulnerables.</t>
  </si>
  <si>
    <t>Prestar los servicios profesionales para apoyar la gestión de la Oficina de Tecnología de la Información y la
Comunicación TIC del Ministerio de Salud y de la Protección Social en el desarrollo integral de aplicativos y su
integración al Sistema de Información de Salud y Protección Social, en el marco de la arquitectura de sistemas y de
interoperabilidad.</t>
  </si>
  <si>
    <t>Prestar los servicios profesionales para apoyar la gestión de la Oficina de Tecnología de la Información y la
Comunicación TIC del Ministerio de Salud y de la Protección Social en la gestión de la plataformas de versionamiento
de software y manejo de ambientes aplicando buenas prácticas de desarrollo para los sistemas misionales</t>
  </si>
  <si>
    <t>Prestación de Servicios Profesionales de apoyo al Ministerio de Salud y Protección Social en análisis
macroeconómicos y microeconómicos relacionados con la Regulación, de Beneficios, Costos y Tarifas del
Aseguramiento en Salud, como insumo para los estudios técnicos de la Dirección</t>
  </si>
  <si>
    <t>Prestar servicios profesionales al Ministerio de Salud y Protección Social para apoyar el análisis e interpretación
normativa, relacionadas con la regulación de los Beneficios, Costos y Tarifas del Aseguramiento en Salud._x000D_</t>
  </si>
  <si>
    <t>Prestar los servicios profesionales en la Dirección de Medicamentos y Tecnologías en Salud apoyando técnicamente la reglamentación relacionada con innovación, desarrollo e investigación de tecnologías en salud.</t>
  </si>
  <si>
    <t>Brindar asesoría y apoyo técnico al ministerio de salud y protección social en la formulación del plan maestro de
infraestructura y dotación en salud en la gestión administrativa y documental correspondiente.</t>
  </si>
  <si>
    <t>Prestar servicios profesionales a la Oficina de Promoción Social en el apoyo a la implementación y seguimiento de acciones orientadas a la transversalización del enfoque diferencial, en procesos de atención integral en salud con población de vulnerabilidad</t>
  </si>
  <si>
    <t>Prestar los servicios profesionales a la Dirección de Medicamentos y Tecnologías en Salud en la búsqueda y análisis de la evidencia científica, para la elaboración de evaluaciones de tecnologías en salud, que permita la regulación de costos y la inclusión o exclusión de tecnologías en salud, así como insumo para la toma de decisiones en política pública</t>
  </si>
  <si>
    <t>Prestar servicios profesionales para la caracterización de los usuarios del Centro Especializado de Servicio al
Ciudadano CESC.</t>
  </si>
  <si>
    <t>Prestar apoyo profesional a la Dirección de Medicamentos en la construcción regulatoria de los dispositivos médicos
y reactivos de diagnóstico in vitro, con el desarrollo de cada una de las etapas requeridas</t>
  </si>
  <si>
    <t>Prestar servicios profesionales al Grupo de Inmunoprevenibles - PAI en el proceso de mantenimiento, soporte y
actualizaciones del PAIWEB, aportando sus conocimientos y capacidades profesionales y técnicas en nuevos desarrollos,
mejoramiento de funcionalidades del sistema de información nacional correspondiente al esquema permanente de
vacunación y de otras vacunas de interés en salud pública._x000D_</t>
  </si>
  <si>
    <t>Prestar servicios profesionales a la Oficina de Promoción Social para apoyar la implementación de planes, programas
y proyectos en salud para población étnica.</t>
  </si>
  <si>
    <t>Prestación de servicios de apoyo a la gestión a la Dirección de Desarrollo de Talento Humano en Salud realizando revisión
y verificación de la información de los residentes de Medicina y Odontología cargada por las IES en el módulo RETHUSSNRM, y brindar asistencia técnica a los actores que intervienen en el Sistema Nacional de Residencias Médicas de
conformidad a la información contenida en este módulo.</t>
  </si>
  <si>
    <t>Prestar servicios profesionales al grupo de enfermedades endemoepidémicas en la gestión para la implementación
del plan de control de las infecciones transmitidas por vía sanguínea y la estrategia ETMI Plus._x000D_</t>
  </si>
  <si>
    <t>Prestar servicios profesionales al Grupo de enfermedades endemoepidémicas en la gestión para la implementación
del plan de eliminación y control de leishmaniasis, leptospirosis y el fortalecimiento de la atención clínica de los eventos.</t>
  </si>
  <si>
    <t>Prestar servicios profesionales en la Subdirección de Salud Ambiental en el componente de agua para el desarrollo de
la agenda regulatoria sectorial e intersectorial y la formulación, implementación, evaluación de políticas, planes,
programas y estrategias a nivel nacional y territorial.</t>
  </si>
  <si>
    <t>Prestar servicios profesionales al Grupo de convivencia social y ciudadanía en la gestión para la atención integral en
salud (detección temprana de alteraciones en salud mental, diagnóstico, tratamiento y rehabilitación integral) de las
personas que consumen sustancias psicoactivas así como el fortalecimiento de las capacidades en el talento
humano en salud y comunitario.</t>
  </si>
  <si>
    <t>Prestar servicios profesionales al grupo de enfermedades endemoepidémicas en la gestión para la proyección,
monitoreo y seguimiento de los recursos que se giran a las entidades territoriales a través del mecanismo de
transferencias nacionales, en la planeación y seguimiento de indicadores y en el fortalecimiento de capacidades con
los actores del sistema.</t>
  </si>
  <si>
    <t>Prestar servicios profesionales en la Subdirección de Salud Ambiental en materia de procesos y procedimientos
relacionados con el sistema integrado de gestión de plaguicidas, reglamentos técnicos para los componentes de Salud
Ambiental.</t>
  </si>
  <si>
    <t>Prestar servicios profesionales al grupo de enfermedades endemoepidémicas en la gestión para la implementación
del plan de eliminación y control de la enfermedad de Chagas y brucelosis y el fortalecimiento de las acciones de
control de vectores.</t>
  </si>
  <si>
    <t>Prestar servicios profesionales en la Subdirección de Salud Ambiental en el componente de aire para el desarrollo de
la agenda regulatoria y las acciones relacionadas con la jurisprudencia a nivel sectorial e intersectorial_x000D_</t>
  </si>
  <si>
    <t>Prestar servicios profesionales al Grupo de enfermedades endemoepidémicas en la gestión de insumos críticos para
la prevención y el control de las enfermedades transmitidas por vectores y en el fortalecimiento de capacidades a nivel
territorial.</t>
  </si>
  <si>
    <t>Prestar servicios profesionales al Grupo de Inmunoprevenibles - PAI en el componente de sistemas de información a
nivel nacional y en las entidades territoriales departamentales y distritales en el marco de los planes de control,
eliminación y erradicación</t>
  </si>
  <si>
    <t>Prestar servicios profesionales a los componentes de zoonosis, saneamiento básico e IVC, para el análisis de la
información y gestión del conocimiento en la Subdirección de Salud Ambiental.</t>
  </si>
  <si>
    <t>Prestar servicios profesionales en la Subdirección de Salud Ambiental en el componente de agua de uso
recreacional y saneamiento básico para el desarrollo de la agenda regulatoria sectorial e intersectorial de Salud
Ambiental.</t>
  </si>
  <si>
    <t>Prestar servicios profesionales a los componentes de seguridad química y plaguicidas, para el análisis de la
información y gestión del conocimiento en la Subdirección de Salud Ambiental._x000D_</t>
  </si>
  <si>
    <t>Prestar servicios profesionales al Grupo de Convivencia social y ciudadanía en el desarrollo de los lineamientos de
convivencia, diseños y desarrollos metodológicos de gestión del conocimiento y pedagógicos, en el marco de la
promoción de la convivencia, la prevención de las violencias y el abordaje del consumo de sustancias psicoactivas</t>
  </si>
  <si>
    <t>Prestar servicios profesionales al MSPS en la recopilación, el procesamiento y modelado de la información, con el
fin de analizar e identificar los datos que aporten en la ejecución de los estudios, evaluaciones e investigaciones
incluidos en la Agenda 2024.</t>
  </si>
  <si>
    <t>PRESTAR LOS SERVICIOS PROFESIONALES A LA OFICINA DE PROMOCIÓN SOCIAL EN EL
ACOMPAÑAMIENTO Y DESARROLLO DE LAS ACTIVIDADES JURIDICAS RELACIONADAS CON LOS
PROCESOS CONTRACTUALES A GESTIONAR</t>
  </si>
  <si>
    <t>Prestar servicios profesionales para apoyar a la DPSAP en los procesos de planeación, ejecución y seguimiento de
la gestión financiera de las Entidades Territoriales de Salud.</t>
  </si>
  <si>
    <t>Prestar servicios profesionales para asesorar a la DPSAP en aspectos técnicos y financieros que se requiera para
la formulación, estructuración y articulación de los planes, programas y proyectos a cargo de la dirección</t>
  </si>
  <si>
    <t>Prestar servicios profesionales para asesorar al MSPS en el diseño, estructuración y puesta en operación de
instrumentos técnicos, metodológicos, de costos y de gestión de la información para la implementación de los CAPS.</t>
  </si>
  <si>
    <t>Prestar los servicios profesionales para apoyar la gestión de la Oficina de Tecnología de la Información y la
Comunicación TIC del Ministerio de Salud y de la Protección Social en la realización de pruebas integrales de los
desarrollos y/o mantenimientos al Sistema de Información de Salud y Protección Social, y la aceptación de los
mismos</t>
  </si>
  <si>
    <t>Prestar servicios profesionales al Grupo de convivencia social y ciudadanía en la respuesta técnica para el
abordaje de la reducción de riesgos y daños, la rehabilitación integral e inclusión social de las personas que
consumen sustancias psicoactivas</t>
  </si>
  <si>
    <t>Prestación de servicios profesionales para apoyar el desarrollo de los trámites que adelanta la Subdirección de Gestión
del Talento Humano, dentro del programa de talento humano "entorno laboral saludable"</t>
  </si>
  <si>
    <t>Prestar sus servicios profesionales al Ministerio de Salud y Protección Social, para apoyar la formulación y actualización de guías, lineamientos, manuales, protocolos con enfoque de gestión del riesgo y las demás actividades de la Oficina de Gestión Territorial, Emergencias y Desastres</t>
  </si>
  <si>
    <t>Prestar sus servicios profesionales al Ministerio de Salud y Protección Social, para apoyar la gestión de riesgo de desastres, brindando asistencia técnica a las entidades territoriales y empresas sociales del Estado de desastres para la gestión del riesgo de desastres y estrategias de divulgación en el marco de las competencias del grupo de gestión del riesgo de desastres en salud, de la Oficina de Gestión Territorial, Emergencias y Desastres del Ministerio de Salud y Protección Social.</t>
  </si>
  <si>
    <t>Prestar servicios profesionales a la oficina de promoción social para la gestión financiera y presupuestal que se requiere en la implementación de planes, programas y proyectos para población en condición de vulnerabilidad.</t>
  </si>
  <si>
    <t>Prestar sus servicios profesionales al Ministerio de Salud y Protección Social, para apoyar la gestión de riesgo de
desastres, brindando asistencia técnica a las entidades territoriales y empresas sociales del Estado de desastres para
la gestión del riesgo de desastres y estrategias de divulgación en el marco de las competencias del grupo de gestión
del riesgo de desastres en salud, de la Oficina de Gestión Territorial, Emergencias y Desastres del Ministerio de Salud
y Protección Social.</t>
  </si>
  <si>
    <t>Prestar servicios profesionales al Grupo de convivencia social y ciudadanía en la construcción del análisis de la
situación nacional del consumo de sustancias psicoactivas, incluyendo el abordaje en la promoción de la
convivencia; la elaboración de herramientas técnicas y metodológicas</t>
  </si>
  <si>
    <t>Prestar servicios profesionales al MSPS en el fortalecimiento de las estrategias de articulación con la academia y
en la elaboración y revisión de documentos técnicos, para la realización de los estudios, evaluaciones e
investigaciones incluidos en la Agenda 2024.</t>
  </si>
  <si>
    <t>Prestar servicios profesionales a la Oficina de Promoción Social para la implementación de planes, programas y
proyectos en salud para población étnica._x000D_</t>
  </si>
  <si>
    <t>Prestar servicios profesionales en la Subdirección de Salud Ambiental en el componente de habitabilidad - entornos
para la implementación de la estrategia integradora en salud ambiental, la transversalización del enfoque diferencial y
participación social.</t>
  </si>
  <si>
    <t xml:space="preserve">Prestar servicios profesionales al Grupo Sexualidad y Derechos Sexuales y Reproductivos en la gestión para la elaboración de directrices e insumos técnicos enfocados en el mejoramiento y la promoción de la salud sexual y reproductiva de las mujeres y personas gestantes en las decisiones relacionadas con la libre opción de la maternidad, de acuerdo con la jurisprudencia de la corte constitucional; así como los instrumentos de derechos humanos ratificados por el estado colombiano concordantes con el ejercicio y promoción de los derechos sexuales y reproductivos. </t>
  </si>
  <si>
    <t>Prestar servicios profesionales para apoyar a la DROASRLP en el procesamiento y minería de datos y generación
de reportes concernientes con eventos en salud y de posible origen laboral, asociados con las incapacidades de
origen laboral o común derivadas de estas patologías, de manera que se permita mejorar en el análisis de la
información para realizar la gestión del riesgo en riesgos laborales por parte de las entidades responsables del
sistema.</t>
  </si>
  <si>
    <t>Prestar los servicios profesionales en la Dirección de Medicamentos y Tecnologías en Salud para la elaboración de los estudios metodológicos, económicos e informes sobre el mercado farmacéutico y de dispositivos médicos.</t>
  </si>
  <si>
    <t>Prestar servicios profesionales a la Oficina de Promoción Social para apoyar la implementación
de planes, programas y proyectos en salud para población étnica.</t>
  </si>
  <si>
    <t>Brindar asesoría y apoyo técnico al ministerio de salud y protección social en la formulación del plan maestro de
infraestructura y dotación en salud en el componente de identificación y cálculo de necesidades de capacidad
instalada</t>
  </si>
  <si>
    <t>Prestar servicios de apoyo a la gestión en la Dirección de Promoción y Prevención en el trámite administrativo y de
respuestas a trámites de las peticiones, quejas, reclamos y tutelas relacionadas con estrategias de promoción dela
salud y prevención de la enfermedad</t>
  </si>
  <si>
    <t>Prestar servicios profesionales en derecho para apoyar al Ministerio de Salud y Protección social en especial a la
Dirección Jurídica en la revisión, análisis y adecuación jurídica de los proyectos de ley, decretos, resoluciones y
circulares a petición de las areas técnicas o de las entidades del sector y elaborar conceptos con fundamento en las
normas constitucionales y legales vigentes._x000D_</t>
  </si>
  <si>
    <t>Prestar servicios profesionales a la Dirección de Promoción y Prevención en el desarrollo y sostenimiento del Sistema
Integrado de Gestión Institucional y el seguimiento a los planes de mejoramiento y recomendaciones dadas por las
auditorías internas y externas a los procesos y procedimientos relacionados con promoción de la salud y prevención de
la enfermedad.</t>
  </si>
  <si>
    <t>Prestar servicios profesionales al Grupo de Convivencia social y ciudadanía en el desarrollo de capacidades de
diferentes actores institucionales y comunitarios con énfasis en la promoción de la convivencia y prevención de las
violencias interpersonales, así como la construcción, evaluación y seguimiento de proyectos territoriales relacionados
con esta temática</t>
  </si>
  <si>
    <t>Prestar servicios profesionales para el seguimiento a la implementación de las políticas nacionales a nivel sectorial e
intersectorial y la formulación e implementación de la estrategia integradora de promoción de la salud en la subdirección
de salud ambiental .</t>
  </si>
  <si>
    <t>Prestar servicios profesionales para la elaboración, implementación y actualización de procedimientos y guías, aplicación de
Tablas de Retención Documental y conservación de documentos físicos y electrónicos</t>
  </si>
  <si>
    <t>Prestar servicios profesionales al Grupo de Gestión para la Promoción y Prevención para el fortalecimiento del
análisis de información relacionada con factores geográficos, recopilación de datos y análisis de la información
reportada por los equipos básicos de salud en el marco de las intervenciones de promoción de la salud y prevención
de la enfermedad</t>
  </si>
  <si>
    <t>Prestar servicios profesionales a la Oficina de Promoción Social para el seguimiento y monitoreo en la implementación
de acciones de atención psicosocial y en salud integral a víctimas del conflicto armado.</t>
  </si>
  <si>
    <t>Prestación de servicios profesionales a la oficina de Promoción Social para apoyar la gestión diferencial en salud para las
personas con discapacidad y el procedimiento de certificación y Registro de Localización y Caracterización de
Personas con Discapacidad</t>
  </si>
  <si>
    <t>Prestar servicios de apoyo profesional al Ministerio de Salud y Protección Social para la implementación de
estrategias de coordinación y articulación nacional para la construcción de los lineamientos de enfoque diferencial
étnico</t>
  </si>
  <si>
    <t>Prestar servicios profesionales a la Subdirección de Enfermedades Transmisibles en la gestión de insumos para los
eventos transmisibles que incluye la planeación, adquisición, seguimiento en el almacén nacional y distribución de los
mismos a nivel territorial.</t>
  </si>
  <si>
    <t>Apoyar a la Dirección de Medicamentos y Tecnologías en Salud en el desarrollo de actividades relacionadas con la implementación y actualización del Plan Nacional de Respuesta a la Resistencia a los Antimicrobianos (PNRAM); y la propuesta de estrategias metodológicas nacionales y participación en el desarrollo de estrategias globales para mejorar el acceso y dispensación de medicamentos y otras tecnologías en salud</t>
  </si>
  <si>
    <t>Prestar servicios profesionales al Grupo de Convivencia social y ciudadanía en la respuesta técnica para el
abordaje de la atención primaria en salud de las personas que consumen sustancias psicoactivas.</t>
  </si>
  <si>
    <t>Prestar servicios profesionales y de apoyo jurídico en asuntos propios del Viceministerio de Protección Social y la
Dirección de Financiamiento Sectorial, así como en la revisión de la normatividad vigente y proyección de conceptos
jurídicos sobre el financiamiento sectorial y flujo de los recursos del sistema de salud.</t>
  </si>
  <si>
    <t>Prestar servicios profesionales a la oficina de Promoción Social en la articulación de acciones para la transversalización
del enfoque diferencial con énfasis en discapacidad.</t>
  </si>
  <si>
    <t>Prestar servicios profesionales a la Subdirección de Enfermedades No trasmisibles en la Gestión relacionada con la
Contratación en la actualización de la Política de Salud Menta</t>
  </si>
  <si>
    <t>Prestar servicios profesionales al Grupo de Gestión para la Promoción y Prevención para el fortalecimiento del
análisis de información relacionada con factores geográficos, recopilación de datos y análisis de la información
reportada por los equipos básicos de salud en el marco de las intervenciones de promoción de la salud y prevención
de la enfermedad.</t>
  </si>
  <si>
    <t>Prestar servicios profesionales en la subdirección de salud ambiental en los componentes de aire, ruido, radiaciones
electromagnéticas y cambio climático en la formulación e implementación de la estrategia integradora de salud
ambiental en promoción de la salud._x000D_</t>
  </si>
  <si>
    <t>Prestar servicios profesionales al Grupo de enfermedades endemoepidémica en la implementación de la estrategia de
Manejo Integrado de Vectores, en el marco del modelo preventivo y predictivo.</t>
  </si>
  <si>
    <t>Prestar servicios profesionales a la Subdirección de Enfermedades no Transmisibles en el desarrollo de acciones
de Teleorientación en salud mental desde la Línea de Teleorientación habilitada por el Minsalud para tal fin.</t>
  </si>
  <si>
    <t>Prestar servicios profesionales al Grupo Enfermedades Emergentes, Reemergentes y Desatendidas en la gestión de
los programas de Infección Respiratoria Aguda IRA y de Enfermedad Diarréica Aguda EDA.</t>
  </si>
  <si>
    <t>Prestar servicios Profesionales a la Oficina Asesora de Planeación y Estudios Sectoriales en los procesos
transversales para el fortalecimiento de la gestión en las actividades de planeación estratégica, ejecución y
seguimiento a los planes, programas y proyectos estratégicos del Sector Salud.</t>
  </si>
  <si>
    <t>Apoyar al Ministerio de Salud y Protección Social en la estructuración de estrategias de calidad en salud, dentro
del proceso de estructuración de un sistema integrado de Calidad en Salud para Colombia</t>
  </si>
  <si>
    <t>Prestación de servicios de apoyo a la Dirección de Epidemiología y Demografía en los aspectos relacionados con la
gestión documental.</t>
  </si>
  <si>
    <t>Prestar servicios profesionales a la Subdirección de Salud Nutricional, Alimentos y Bebidas en el desarrollo de
insumos técnicos para la formulación de normatividad sanitaria de alimentos como la leche para el consumo
humano, productos de la pesca y de la gestión en la pérdida y desperdicios de alimentos.</t>
  </si>
  <si>
    <t>Prestar servicios profesionales a la Subdirección de Salud Nutricional, Alimentos y Bebidas en la gestión
de estrategias en alimentación y nutrición dirigidas a menores de 18 años, con el fin de fortalecer la
implementación de la política integral de atención en salud en el territorio nacional</t>
  </si>
  <si>
    <t>Prestar servicios profesionales en la subdirección de Salud Nutricional, Alimentos y Bebidas en la implementación de
las estrategias de prevención del exceso de peso en el país, relacionadas con malas prácticas de alimentación</t>
  </si>
  <si>
    <t>Prestar servicios profesionales a la DPSAP para asesorar y brindar asistencia técnica para el fortalecimiento de los
procesos de prestación de los servicios de salud y la organización de redes integrales e integradas</t>
  </si>
  <si>
    <t>Prestar servicios profesionales en la Subdirección de Salud Ambiental para el desarrollo de las acciones
jurisprudenciales a nivel sectorial e intersectorial y la gestión del conocimiento de los componentes de Salud Ambienta</t>
  </si>
  <si>
    <t>Prestar servicios profesionales a la Oficina de Promoción Social para el seguimiento y monitoreo en la
implementación de acciones de atención psicosocial y en salud integral a víctimas del conflicto armado.</t>
  </si>
  <si>
    <t>Prestar servicios profesionales a la oficina de promoción social en la articulación de acciones para la
transversalizacion del enfoque diferencial con énfasis en los procesos de gestión de la información con
población vulnerable.</t>
  </si>
  <si>
    <t>Prestación de servicios de apoyo a la gestión para el manejo de inventarios, dentro de las actividades de administración
y despacho de insumos de interés en salud pública en el marco del Plan Ampliado de Inmunizacione</t>
  </si>
  <si>
    <t>Prestación de Servicios Profesionales al Viceministerio de Protección Social y a la Dirección de Regulación de
Beneficios, Costos y Tarifas del Aseguramiento en Salud, en la revisión, aplicación y sistematización de estrategias y
metodologías para el análisis y seguimiento de condiciones y tecnologías en salud financiados con recurso de la
salud, así como acuerdos de voluntades.</t>
  </si>
  <si>
    <t>Prestar servicios profesionales a la Oficina de Promoción Social en la orientación y asistencia técnica para la gestión
documental, en procesos asociados a derechos humanos y atención a población víctima del conflicto armado.</t>
  </si>
  <si>
    <t>Prestar los servicios profesionales para apoyar la gestión de la Oficina de Tecnología de la Información y la
Comunicación TIC del Ministerio de Salud y de la Protección Social en la gestión de la plataformas de versionamineto
de software y manejo de ambientes aplicando buenas prácticas de desarrollo para los sistemas misionales.</t>
  </si>
  <si>
    <t>Prestar los servicios profesionales para apoyar la gestión de la Oficina de Tecnología de la Información y la
Comunicación TIC del Ministerio de Salud y de la Protección Social en la creación, actualización, cruces e
integración de fuentes para los aplicativos misionales del Sistema de información de Salud y Protección Social.</t>
  </si>
  <si>
    <t>Prestación de Servicios Profesionales a la Dirección de Epidemiología y Demografía, para el fortalecimiento de los
subprocesos del grupo de planeación en salud pública para el despliegue territorial de la planeación integral en salud
en el marco del Plan Decenal de salud pública 2022 - 2031.</t>
  </si>
  <si>
    <t>Prestar servicios profesionales para elaborar una propuesta técnica para el monitoreo, medición, seguimiento y
consolidación de los resultados del modelo de atención a la ciudadanía</t>
  </si>
  <si>
    <t>Prestar los servicios profesionales a la Dirección de Medicamentos y Tecnologías en Salud en lo relacionado con la búsqueda, síntesis y análisis de información encaminada a la generación de insumos técnicos metodológicos necesarios para la regulación de precios de medicamentos.</t>
  </si>
  <si>
    <t>Prestar servicios profesionales para apoyar la preparación de insumos y posicionamiento estratégico del sector
salud y protección social en organismos y espacios internacionales de interés institucional, así como la
formulación, implementación y seguimientos de iniciativas de interés estratégico del sector._x000D_</t>
  </si>
  <si>
    <t>Prestación de servicios profesionales para la gestión y control durante el almacenamiento y despacho de biológicos e
insumos del PAI</t>
  </si>
  <si>
    <t>Prestación de servicios de apoyo a la gestión para el manejo de inventarios, dentro de las actividades de administración
y despacho de insumos de interés en salud pública en el marco del Plan Ampliado de Inmunizaciones</t>
  </si>
  <si>
    <t>Prestar los servicios profesionales para apoyar la gestión de la Oficina de Tecnología de la Información y la
Comunicación TIC del Ministerio de Salud y de la Protección Social en el componente jurídico y contractual través del
análisis, estructuración, revisión y aprobación de los documentos que se producen en la gestión de la dependencia
con relación a los aplicativos misionales de la oficina.</t>
  </si>
  <si>
    <t>Prestación de servicios profesionales para apoyar al Ministerio de Salud y Protección Social en la gestión y
ejecución de las actividades requeridas para la administración de la plataforma de Big Data en nube, permitiendo
la disposición de información requerida para una analítica avanzada a partir de la información disponible en la
Bodega de Datos de SISPRO (SGD), así como en la disposición de información a usuarios y en la actualización de
información en la Bodega de Datos para las fuentes asignadas.</t>
  </si>
  <si>
    <t>Prestación de Servicios Profesionales a la Dirección de Epidemiología y Demografía, para el fortalecimiento de los
subprocesos del grupo de planeación en salud pública para el despliegue territorial de la planeación integral en salud
en el marco del Plan Decenal de salud pública 2022 - 2031</t>
  </si>
  <si>
    <t>Preparar los proyectos de respuesta que la Dirección Jurídica debe emitir frente a los derechos de petición y consultas que presenten las dependencias de esta entidad, usuarios externos u otras entidades públicas, sobre la interpretación y aplicación de las normas relacionadas con las competencias del Ministerio de Salud y Protección Social</t>
  </si>
  <si>
    <t>Prestar servicios profesionales a la Subdirección de Enfermedades no Transmisibles en el manejo de las bases de
datos y el análisis de la información resultante de las intervenciones de tele orientación en salud mental desde la
línea habilitada por el Minsalud para tal fin.</t>
  </si>
  <si>
    <t>Prestar servicios profesionales a la Subdirección de Enfermedades no Transmisibles en la gestión administrativa
para el desarrollo de la línea de teleorientación en salud mental.</t>
  </si>
  <si>
    <t>Prestación de servicios profesionales para apoyar el desarrollo de los trámites que adelanta la Subdirección de Gestión del Talento Humano, dentro del programa de talento humano "entorno laboral saludable"</t>
  </si>
  <si>
    <t>Prestar apoyo profesional en el diseño gráfico necesario en la implementación de estrategias de comunicación para
hacer viables los avances de la gestión misional en los públicos internos y externos del ministerio.</t>
  </si>
  <si>
    <t>Prestar servicios profesionales a la Subdirección de Enfermedades No Transmisibles en la implementación de
acciones tanto nacionales como territoriales, sectoriales e intersectoriales para la promoción de actividad física en
el marco de la Política de Salud.</t>
  </si>
  <si>
    <t>Prestar servicios profesionales a la Subdirección de Enfermedades no Transmisibles en el seguimiento a la
implementación de acciones orientadas a mejorar la disponibilidad y acceso a los servicios de salud mental en
territorios priorizados, con perspectiva comunitaria y de atención primaria en salud mental.</t>
  </si>
  <si>
    <t>Prestar servicios profesionales a la Subdirección de Enfermedades o Transmisibles, en la elaboración e
implementación de los lineamientos técnicos relacionados con el estigma y discriminación y el abordaje diferencial
étnico en salud mental.</t>
  </si>
  <si>
    <t>Prestar servicios profesionales al grupo de inmunoprevenibles PAI en la gestión nacional relacionada con el
componente de sistema de información y mesa de ayuda PAIWEB en las entidades territoriales departamentales y
distritales.</t>
  </si>
  <si>
    <t>Prestar servicios profesionales a la Subdirección de Enfermedades no Transmisibles para apoyar el proceso de
regulación de contenidos y componentes para productos de tabaco, derivados, sucedáneos e imitadores con énfasis
en análisis de impacto normativo.</t>
  </si>
  <si>
    <t>Prestar los servicios profesionales para apoyar la gestión de los procesos administrativos relacionados con la planeación y supervisión de los contratos a cargo de la Dirección de Medicamentos y Tecnologías en Salud en cumplimiento de las metas y actividades pactadas.</t>
  </si>
  <si>
    <t>Prestar servicios profesionales al Grupo de Inmunoprevenibles - PAI en el proceso de gestión documental y las operaciones
técnicas del archivo correspondiente al Programa Ampliado de Inmunizaciones y el Plan Nacional de Vacunación</t>
  </si>
  <si>
    <t>Prestar servicios profesionales a la Subdirección de Enfermedades No Transmisibles para la gestión e implementación
de líneas de trabajo que permitan adoptar y desarrollar la estrategia de Ciudades Entornos y Ruralidades Saludables
y Sostenibles CERSS en el país</t>
  </si>
  <si>
    <t>Prestar servicios profesionales a la Subdirección de Enfermedades no Transmisibles en la implementación de
estrategias para la predicción y prevención en salud mental y consumo de sustancias psicoactivas, por medio de
dispositivos comunitarios y líneas de telorienteación, articulados con procesos de rehabilitación basados en
comunidad.</t>
  </si>
  <si>
    <t>Prestar servicios de apoyo a la gestión a la Subdirección de Enfermedades Transmisibles en el trámite administrativo y
de respuestas a tramites de las peticiones, quejas, reclamos y tutelas relacionadas con la prevención de las
enfermedades transmisibles</t>
  </si>
  <si>
    <t>Prestar servicios profesionales a la Subdirección de Enfermedades no Transmisibles, en la gestión con los actores
del Sistema para el desarrollo e implementación de las acciones definidas en el plan de choque para cáncer de colon
y recto.
2.2. O</t>
  </si>
  <si>
    <t>Prestar servicios profesionales al Grupo Enfermedades Emergentes, Reemergentes y Desatendidas en la gestión del
programa nacional de control de las geohelmintiasis con su estrategia de desparasitación antihelmíntica masiva y la
implementación de los lineamientos de control.</t>
  </si>
  <si>
    <t>Prestar servicios profesionales a la Subdirección de Enfermedades no Transmisibles, en el seguimiento al protocolo
desarrollado para la ejecución de la fase I de la Encuesta Nacional de Salud Bucal._x000D_</t>
  </si>
  <si>
    <t>Prestar servicios profesionales al grupo de inmunoprevenibles – PAI- en la actualización y adecuación de procesos y
procedimientos relacionados con el almacenamiento, distribución y mecanismos de control de inmunobiológicos e
insumos</t>
  </si>
  <si>
    <t>Prestar los servicios profesionales para apoyar la gestión de la Oficina de Tecnología de la Información y la
Comunicación TIC del Ministerio de Salud y de la Protección Social en la creación y actualización de modelos
multidimensionales y la integración de nuevas fuentes a la Bodega de Datos del Sistema de información de Salud y
Protección Social.</t>
  </si>
  <si>
    <t>Prestación de servicios profesionales a la Dirección de Epidemiología y Demografía para brindar asesoría jurídica en
las diferentes actividades y en la gestión contractual de la dependencia._x000D_</t>
  </si>
  <si>
    <t>Prestar servicios profesionales para apoyar al Grupo de Cooperación y Relaciones Internacionales en la agenda
bilateral con América Latina para la gestión estratégica en materia de cooperación internacional.</t>
  </si>
  <si>
    <t>Prestar servicios profesionales para apoyar al Grupo de Cooperación y Relaciones Internacionales en la
participación del sector salud y protección social en lo referente a la Organización Mundial de la Salud</t>
  </si>
  <si>
    <t>Prestar servicios profesionales a la Subdirección de Enfermedades no Transmisibles, en la gestión con los actores
del Sistema para el desarrollo e implementación de las acciones definidas en el plan de choque para cáncer de
mama y cuello uterino.</t>
  </si>
  <si>
    <t>Prestar servicios profesionales a la Oficina Asesora de Planeación y Estudios Sectoriales para el fortalecimiento al
proceso de seguimiento, análisis y evaluación a través de una herramienta y/o instrumento que integre y permita
visualizar de manera dinámica el avance al cumplimiento de los indicadores que hacen parte de una política pública
y se monitorean por medio de los sistemas de evaluación con los que interactúa la OAPES</t>
  </si>
  <si>
    <t>Prestar servicios profesionales al Ministerio de Salud y Protección Social para asesorar y apoyar a la entidad en
los asuntos jurídicos inherentes a la Dirección Jurídica.</t>
  </si>
  <si>
    <t>Prestar servicios profesionales a la Dirección Jurídica en la elaboración de los documentos requeridos para adelantar
los trámites de los procesos de acciones constitucionales (Tutelas) en los que sea parte el Ministerio de Salud y
Protección Social y que le sean asignados en reparto</t>
  </si>
  <si>
    <t>Prestar servicios profesionales al Grupo Enfermedades Emergentes, Reemergentes y Desatendidas en la gestión del
programa de tuberculosis.</t>
  </si>
  <si>
    <t>Prestación de Servicios Profesionales para apoyar al Ministerio de Salud y Protección Social en la realización de
actividades relacionadas con la definición, diseño e implementación de los componentes de arquitectura de
soluciones técnicas como insumo para la construcción de los sistemas de información que soportan los procesos
misionales de la entidad, de acuerdo con los marcos de referencia de la arquitectura, el gobierno digital y los
lineamientos técnicos de la Oficina TIC._x000D_</t>
  </si>
  <si>
    <t>Prestar sus servicios profesionales al Ministerio de Salud y Protección Social, para apoyar la asistencia técnica e
implementación de sistemas de información en la Oficina de Gestión Territorial, Emergencias y Desastres._x000D_</t>
  </si>
  <si>
    <t>Prestar servicios profesionales para apoyar técnicamente a la DPSAP en la articulación, actualización de la
normatividad y lineamientos del Sistema Único de Habilitación asociado a la estrategia de APS y del modelo de
salud, en desarrollo de la prestación de servicios de salud.</t>
  </si>
  <si>
    <t>Prestar servicios profesionales para apoyar al MSPS en aspectos técnicos relacionados con el manejo de
instrumentos de gestión, actualización, implementación, seguimiento y ejecución de proyectos de dotación
hospitalaria.</t>
  </si>
  <si>
    <t>Prestación de servicios profesionales de apoyo al Ministerio de Salud, en el desarrollo de actividades de carácter
jurídico encaminadas al estudio, fundamentación y redacción de actos administrativos, consultas y requerimientos que
permitan el adecuado y oportuno cumplimiento de las actividades a cargo de la Dirección de Regulación de Beneficios,
Costos y Tarifas</t>
  </si>
  <si>
    <t>Prestar servicios profesionales para apoyar al Ministerio de Salud y Protección Social en la consolidación y promoción
de acciones que contribuyan a la garantía del derecho a la participación social en salud._x000D_</t>
  </si>
  <si>
    <t>Prestar servicios profesionales a la Subdirección de Salud Nutricional, Alimentos y Bebidas, en los procesos
de monitoreo y seguimiento de estrategias, planes, programas y acciones que contribuyen a mejorar el
estado nutricional de la población colombiana, así como a los compromisos nacionales e internacionales
responsabilidad de la Subdirección de salud nutricional, alimentos y bebidas en el marco de sus
competencias.</t>
  </si>
  <si>
    <t>Prestar servicios profesionales al Grupo Enfermedades Emergentes, Reemergentes y Desatendidas en la gestión del
programa de lepra.</t>
  </si>
  <si>
    <t>Prestar servicios profesionales al Grupo Enfermedades Emergentes, Reemergentes y Desatendidas en la gestión del
desarrollo de procesos comunitarios y adecuación sociocultural de programas y estrategias del grupo.</t>
  </si>
  <si>
    <t>Prestar servicios profesionales a la Subdirección de Enfermedades no Transmisibles en el acompañamiento a la
asistencia técnica territorial para la implementación de la estrategia nacional para la prevención de la conducta
suicida en Colombia</t>
  </si>
  <si>
    <t>Prestar los servicios profesionales para apoyar la gestión de la Oficina de Tecnología de la Información y la
Comunicación TIC del Ministerio de Salud y de la Protección Social en conocimiento de estándares de interoperabilidad
en el ámbito de salud.</t>
  </si>
  <si>
    <t>Prestar servicios profesionales, a la Oficina de Promoción Social, en los procesos de gestión de información,
actualización y soporte técnico de las herramientas de información para la atención a población en condición de
vulnerabilidad.</t>
  </si>
  <si>
    <t>Prestar servicios profesionales al Grupo Enfermedades Emergentes, Reemergentes y Desatendidas en la gestión del
desarrollo y actualización de software y herramientas que soportan los planes y programas del grupo</t>
  </si>
  <si>
    <t>Prestar servicios profesionales al Grupo Curso de Vida para el desarrollo de soluciones informáticas que
den respuesta al monitoreo de los indicadores de salud, en el marco del Plan Decenal de Salud Pública
2022-2031</t>
  </si>
  <si>
    <t>Prestar servicios profesionales a la Subdirección de Salud Nutricional, Alimentos y Bebidas en el
desarrollo de las estrategias que contribuyan a la promoción y protección de la práctica de la lactancia
materna y la alimentación complementaria en el marco de la política integral de atención en salud en el
territorio nacional._x000D_</t>
  </si>
  <si>
    <t>Prestar servicios profesionales a la Oficina de Promoción Social para la gestión de los asuntos jurídicos de sentencias,
instrumentos normativos y procesos administrativos dirigidos a grupos étnicos</t>
  </si>
  <si>
    <t>Prestar servicios profesionales al Grupo de inmunoprevenibles PAI para el análisis de información, generación y
seguimiento de indicadores y seguimiento a la calidad del dato en el marco del Programa Ampliado de Inmunizaciones
PAI y elaboración de la meta programática</t>
  </si>
  <si>
    <t>Prestar servicios profesionales en la administración, cargue de contenidos y actualización de información de las
entidades del sector en el Centro Especializado de Servicio al Ciudadano - CESC._x000D_</t>
  </si>
  <si>
    <t>Prestación de servicios profesionales para apoyar a la Oficina de Tecnología de la Información y la Comunicación -
OTIC del Ministerio de Salud y Protección Social, en la articulación y gestión de equipos de trabajo enfocados en el
desarrollo de sistemas, artefactos, funcionalidades para la Interoperabilidad, así como la dinámica con otros sistemas,
en el marco de la innovación tecnológica._x000D_</t>
  </si>
  <si>
    <t>Prestar servicios profesionales la subdirección de Enfermedades Transmisibles en la gestión de la realización de la
fase de análisis, desarrollo, pruebas y documentación de un sistema de información que permita la gestión de insumos
y medicamentos</t>
  </si>
  <si>
    <t>Prestar servicios profesionales a la Subdirección de Enfermedades no Transmisibles en el acompañamiento a la
asistencia técnica territorial para la implementación de la estrategia nacional para la prevención de la conducta
suicida en Colombia.</t>
  </si>
  <si>
    <t>Prestar servicios profesionales a la Subdirección de Enfermedades no Transmisibles en el desarrollo de acciones
para garantizar la calidad, pertinencia y oportunidad de las intervenciones de Teleorientación en salud mental
que realizan los profesionales en psicología desde la línea de Teleorientación habilitada por el Minsalud para tal
fin, y realizar acciones para el fortalecimiento de capacidades de los profesionales que brindan Teleorientación
a nivel nacional y territorial._x000D_</t>
  </si>
  <si>
    <t>Prestar servicios profesionales al Grupo Sexualidad y Derechos Sexuales y Reproductivos en desarrollos enfocados
hacia el cumplimiento de los indicadores establecidos en el Plan Decenal de Salud Pública en lo relacionado con la
ETMI-Plus, VIH, sífilis y hepatitis B centrado en las mujeres en edad fértil, mujeres gestantes, en las niñas y niños
expuestos por vía materno infantil.</t>
  </si>
  <si>
    <t>Prestar servicios profesionales al Grupo Sexualidad y Derechos Sexuales y Reproductivos en el proceso de adaptación de los servicios en atención primaria en
salud para el seguimiento y monitoreo de los eventos en salud sexual y reproductiva y el abordaje integral de las violencias de género para grupos poblaciones en
alto riesgo de vulnerabilidad y con barreras de acceso a los servicios tales como como población migrante, pertenencia étnica, niñas, niños y adolescentes, mujeres,
reinsertados y reincorporados y población LGTBI+</t>
  </si>
  <si>
    <t>Prestar los servicios profesionales para apoyar la gestión de la Oficina de Tecnología de la Información y la
Comunicación TIC del Ministerio de Salud y de la Protección Social en el análisis y documentación de los
requerimientos funcionales, ejecución de pruebas de calidad y acompañamiento en la puesta en producción del
software desarrollado por el Ministerio</t>
  </si>
  <si>
    <t>Prestar servicios profesionales a la Subdirección de Salud Nutricional, Alimentos y Bebidas en la implementación
de estrategias de alimentación saludable con el fin de contribuir a la reducción de la morbimortalidad asociada a
las malas prácticas de alimentación._x000D_</t>
  </si>
  <si>
    <t>Prestar servicios profesionales al Grupo de Gestión de enfermedades Inmunoprevenibles en actividades de
seguimiento y monitoreo de los procesos y subprocesos en gestión Documental y las operaciones derivadas
relacionadas con el Programa Ampliado de Inmunizaciones PAI y la vacunación contra el Covid-19.</t>
  </si>
  <si>
    <t>Prestar servicios profesionales a la Subdirección de Enfermedades no Transmisibles en el apoyo de acciones de
Teleorientación en salud menta</t>
  </si>
  <si>
    <t>Prestar servicios profesionales en la Subdirección de Enfermedades no Transmisibles para la gestión y desarrollo
de la fase de alistamiento del proceso de actualización de la Política Pública Nacional de Salud Menta</t>
  </si>
  <si>
    <t>Prestar servicios profesionales para apoyar al Ministerio de Salud y Protección Social en la consolidación y promoción
de acciones que contribuyan a la garantía del derecho a la participación social en salud.</t>
  </si>
  <si>
    <t>Prestar servicios profesionales al MSPS en la gestión y seguimiento a los planes, programas, proyectos e
indicadores que contribuyan a la generación de conocimiento e información de valor y el fortalecimiento del MIPG a
nivel sectorial e institucional.</t>
  </si>
  <si>
    <t>Prestar servicios profesionales a la Dirección de Promoción y Prevención, Grupo de Convivencia Social en el diseño
de orientaciones para la implementación de la estrategia de competencias socioemocionales o habilidades para la
vida</t>
  </si>
  <si>
    <t>Prestar servicios profesionales que faciliten la ejecución de las estrategias comunicativas, de los hechos de relevancia,
tareas y competencias a cargo del grupo de comunicaciones del MSPS._x000D_</t>
  </si>
  <si>
    <t>Prestar los servicios profesionales para apoyar la gestión de la Oficina de Tecnología de la Información y la Comunicación TIC del Ministerio de Salud y de la Protección Social en la gestión y seguimiento presupuestal y administrativo de los recursos de la dependencia.</t>
  </si>
  <si>
    <t>Prestar servicios profesionales que faciliten la ejecución de las estrategias comunicativas de los hechos de relevancia, tareas y competencias a cargo de la OTIC.</t>
  </si>
  <si>
    <t>Prestar los servicios profesionales para apoyar la gestión de la Oficina de Tecnología de la Información y la Comunicación TIC del Ministerio de Salud y de la Protección Social en la realización de pruebas integrales de los desarrollos y/o mantenimientos al Sistema de Información de Salud y Protección Social, y la aceptación de los mismos.</t>
  </si>
  <si>
    <t>Prestar los servicios profesionales para apoyar la gestión de la Oficina de Tecnología de la Información y la Comunicación TIC del Ministerio de Salud y de la Protección Social en el análisis y documentación de los requerimientos funcionales, ejecución de pruebas de calidad y acompañamiento en la Puesta en producción del software desarrollado por el Ministerio.</t>
  </si>
  <si>
    <t>Prestar servicios profesionales al Grupo de Curso de Vida en los procesos de construcción conjunta de lineamientos y concertación de acciones con poblaciones étnicas y comunidades indígenas para garantizar la atención integral en salud desde una perspectiva intercultural.</t>
  </si>
  <si>
    <t>Prestar servicios profesionales para el diseño de contenidos con información confiable para su divulgación en el Centro Especializado de Servicio al Ciudadano CESC.</t>
  </si>
  <si>
    <t>Prestar servicios profesionales al Grupo de Convivencia social y ciudadanía en el seguimiento técnico a planes, programas y estrategias de promoción de la salud y prevención de la enfermedad con énfasis en la prevención del consumo de sustancias psicoactivas</t>
  </si>
  <si>
    <t>Prestar servicios profesionales en la planeación, desarrollo y divulgación de información y contenidos periodísticos sobre las políticas y acciones del MSPS.</t>
  </si>
  <si>
    <t>Brindar apoyo en la realización audiovisual interna y externa</t>
  </si>
  <si>
    <t>Prestar los servicios profesionales para apoyar la gestión de la Oficina de Tecnología de la Información y la Comunicación TIC del Ministerio de Salud y de la Protección Social en la implementación de técnicas para analizar y transformar datos en el uso de Sistemas de información y la implementación de los Sistemas misionales</t>
  </si>
  <si>
    <t>Prestar servicios profesionales para asesorar y brindar asistencia técnica a la DPSAP en la implementación y seguimiento del marco normativo, lineamientos técnicos y metodologías para la prestación de servicios en redes integrales e integradas, en el marco del modelo de salud basado en APS</t>
  </si>
  <si>
    <t>Prestar servicios profesionales para apoyar jurídicamente a la DPSAP en aspectos relacionados con los procesos contractuales que se adelanten en desarrollo de la planeación, implementación y seguimiento a la gestión integral, en el marco de la prestación de servicios de salud y la atención primaria en salud.</t>
  </si>
  <si>
    <t>Prestar servicios profesionales a la Subdirección de Enfermedades no Transmisibles en el desarrollo de acciones de Teleorientación en salud mental desde la Línea de Teleorientación habilitada por el Minsalud para tal fin.</t>
  </si>
  <si>
    <t>Prestar los servicios profesionales para apoyar la gestión de la Oficina de Tecnología de la Información y la Comunicación TIC del Ministerio de Salud y de la Protección Social en la gestión, implementación, seguimiento y monitoreo al Sistema de Gestión de Seguridad de la Información del MSPS y del Sector.</t>
  </si>
  <si>
    <t>Prestar servicios profesionales a la Dirección de Medicamentos y Tecnologías en Salud apoyando la construcción técnica de normas, actos administrativos y/o lineamientos relacionados con investigación, desarrollo e innovación de</t>
  </si>
  <si>
    <t>Prestar servicios profesionales a la Subdirección de Enfermedades no Transmisibles en el seguimiento, implementación y control de los procesos y procedimientos asociados a las acciones establecidas por el Convenio Marco para el Control del Tabaco en el país.</t>
  </si>
  <si>
    <t>Prestar sus servicios profesionales en la Oficina de Gestión Territorial, Emergencias y Desastres del Ministerio de Salud y Protección Social, para apoyar la formulación y actualización de guías, lineamientos, manuales, protocolos con enfoque de gestión del riesgo.</t>
  </si>
  <si>
    <t>Prestar servicios profesionales a la Oficina de Promoción Social bridando apoyo en las actividades de diseño, articulación, estructuración y difusión de lineamientos para la transversalización del enfoque diferencial y atención en salud a grupos étnicos.</t>
  </si>
  <si>
    <t>Prestar servicios profesionales a la Oficina de Promoción Social en la formulación, planeación, seguimiento, control y reporte de información de los planes, programas y proyectos con poblaciones vulnerables.</t>
  </si>
  <si>
    <t>Prestar servicios profesionales a la Subdirección de Enfermedades no Transmisibles en el desarrollo de acciones para garantizar la calidad, pertinencia y oportunidad de las intervenciones de Teleorientación en salud mental que realizan los profesionales en psicología desde la línea de Teleorientación habilitada por el Minsalud para tal fin, y realizar acciones para el fortalecimiento de capacidades de los profesionales que brindan Teleorientación a nivel nacional y territorial.</t>
  </si>
  <si>
    <t>Prestar servicios profesionales a la Subdirección de Enfermedades no Transmisibles, en la gestión con los actores del Sistema para el desarrollo e implementación de las acciones definidas en el Plan Nacional de Gestión de Enfermedades Huérfanas en el marco del Plan Decenal de Salud Pública.</t>
  </si>
  <si>
    <t>Prestar servicios profesionales a la Subdirección de Enfermedades no Transmisibles en el acompañamiento a la asistencia técnica territorial para la implementación de la estrategia nacional para la prevención de la conducta suicida en Colombia.</t>
  </si>
  <si>
    <t>Prestar los servicios profesionales para apoyar la gestión de la Oficina de Tecnología de la Información y la
Comunicación TIC del Ministerio de Salud y de la Protección Social en la articulación de los componentes
priorizados del sistema nacional de información y banco de datos del sector salud y protección social.</t>
  </si>
  <si>
    <t>Prestación de Servicios Profesionales para apoyar a la Oficina de Tecnología de la Información y la Comunicación OTIC del Ministerio de Salud y Protección Social, en actividades de planeación y seguimiento a la ejecución de proyectos relacionados con el Sistema de Información de Salud y Protección Social.Prestación de Servicios Profesionales para apoyar a la Oficina de Tecnología de la Información y la Comunicación OTIC del Ministerio de Salud y Protección Social, en actividades de planeación y seguimiento a la ejecución de proyectos relacionados con el Sistema de Información de Salud y Protección Social.</t>
  </si>
  <si>
    <t>Prestar sus servicios profesionales en la Oficina de Gestión Territorial, Emergencias y Desastres del Ministerio de Salud y Protección Social, para brindar asistencia técnica sobre temas relacionados con gestión del riesgo de desastres en el marco de sus competencias.</t>
  </si>
  <si>
    <t>Prestar servicios profesionales a la Oficina de Promoción Social para apoyar la gestión y seguimiento al cumplimiento de peticiones y órdenes judiciales dictadas en favor de las poblaciones vulnerables.</t>
  </si>
  <si>
    <t>Prestar apoyo jurídico, en el avance de la estructuración de la propuesta de un Sistema Integrado de calidad en salud, en el marco del modelo de atención en salud en Colombia.</t>
  </si>
  <si>
    <t>Prestar servicios profesionales en la Subdirección de Salud Nutricional, Alimentos y Bebidas en la implementación de las estrategias de alimentación y nutrición en el marco de las atenciones en salud en menores de 18 años en el territorio nacional</t>
  </si>
  <si>
    <t>Prestar servicios profesionales al Grupo Sexualidad y Derechos Sexuales y Reproductivos en el fortalecimiento institucional que permita gestionar el ejercicio de derechos en el curso de vida y en el final de la vida, desde la metodología de la bioética mediante la formulación, implementación y seguimiento de acciones que den cuenta de las competencias ministeriales en la materia.</t>
  </si>
  <si>
    <t>Prestar servicios profesionales a la Subdirección de Enfermedades no Transmisibles, en la gestión con los actores del Sistema para el desarrollo e implementación de las acciones definidas en el marco del modelo preventivo, predictivo y resolutivo con énfasis en riesgo cardio vascular y metabólico y que apunten al cumplimiento de las metas del plan decenal de salud pública.</t>
  </si>
  <si>
    <t>https://community.secop.gov.co/Public/Tendering/OpportunityDetail/Index?noticeUID=CO1.NTC.5549664&amp;isFromPublicArea=True&amp;isModal=true&amp;asPopupView=true</t>
  </si>
  <si>
    <t>https://community.secop.gov.co/Public/Tendering/OpportunityDetail/Index?noticeUID=CO1.NTC.5580642&amp;isFromPublicArea=True&amp;isModal=true&amp;asPopupView=true</t>
  </si>
  <si>
    <t>https://community.secop.gov.co/Public/Tendering/OpportunityDetail/Index?noticeUID=CO1.NTC.5644303&amp;isFromPublicArea=True&amp;isModal=true&amp;asPopupView=true</t>
  </si>
  <si>
    <t>https://community.secop.gov.co/Public/Tendering/OpportunityDetail/Index?noticeUID=CO1.NTC.5560829&amp;isFromPublicArea=True&amp;isModal=true&amp;asPopupView=true</t>
  </si>
  <si>
    <t>https://community.secop.gov.co/Public/Tendering/OpportunityDetail/Index?noticeUID=CO1.NTC.5624172&amp;isFromPublicArea=True&amp;isModal=true&amp;asPopupView=true</t>
  </si>
  <si>
    <t>https://community.secop.gov.co/Public/Tendering/OpportunityDetail/Index?noticeUID=CO1.NTC.5589755&amp;isFromPublicArea=True&amp;isModal=true&amp;asPopupView=true</t>
  </si>
  <si>
    <t>https://community.secop.gov.co/Public/Tendering/OpportunityDetail/Index?noticeUID=CO1.NTC.5640666&amp;isFromPublicArea=True&amp;isModal=true&amp;asPopupView=true</t>
  </si>
  <si>
    <t>https://community.secop.gov.co/Public/Tendering/OpportunityDetail/Index?noticeUID=CO1.NTC.5561952&amp;isFromPublicArea=True&amp;isModal=true&amp;asPopupView=true</t>
  </si>
  <si>
    <t>https://community.secop.gov.co/Public/Tendering/OpportunityDetail/Index?noticeUID=CO1.NTC.5514933&amp;isFromPublicArea=True&amp;isModal=true&amp;asPopupView=true</t>
  </si>
  <si>
    <t>https://community.secop.gov.co/Public/Tendering/OpportunityDetail/Index?noticeUID=CO1.NTC.5486082&amp;isFromPublicArea=True&amp;isModal=true&amp;asPopupView=true</t>
  </si>
  <si>
    <t>https://community.secop.gov.co/Public/Tendering/OpportunityDetail/Index?noticeUID=CO1.NTC.5548098&amp;isFromPublicArea=True&amp;isModal=true&amp;asPopupView=true</t>
  </si>
  <si>
    <t>https://community.secop.gov.co/Public/Tendering/OpportunityDetail/Index?noticeUID=CO1.NTC.5545150&amp;isFromPublicArea=True&amp;isModal=true&amp;asPopupView=true</t>
  </si>
  <si>
    <t>https://community.secop.gov.co/Public/Tendering/OpportunityDetail/Index?noticeUID=CO1.NTC.5516528&amp;isFromPublicArea=True&amp;isModal=true&amp;asPopupView=true</t>
  </si>
  <si>
    <t>https://community.secop.gov.co/Public/Tendering/OpportunityDetail/Index?noticeUID=CO1.NTC.5539047&amp;isFromPublicArea=True&amp;isModal=true&amp;asPopupView=true</t>
  </si>
  <si>
    <t>https://community.secop.gov.co/Public/Tendering/OpportunityDetail/Index?noticeUID=CO1.NTC.5595812&amp;isFromPublicArea=True&amp;isModal=true&amp;asPopupView=true</t>
  </si>
  <si>
    <t>https://community.secop.gov.co/Public/Tendering/OpportunityDetail/Index?noticeUID=CO1.NTC.5633114&amp;isFromPublicArea=True&amp;isModal=true&amp;asPopupView=true</t>
  </si>
  <si>
    <t>https://community.secop.gov.co/Public/Tendering/OpportunityDetail/Index?noticeUID=CO1.NTC.5560553&amp;isFromPublicArea=True&amp;isModal=true&amp;asPopupView=true</t>
  </si>
  <si>
    <t>https://community.secop.gov.co/Public/Tendering/OpportunityDetail/Index?noticeUID=CO1.NTC.5561001&amp;isFromPublicArea=True&amp;isModal=true&amp;asPopupView=true</t>
  </si>
  <si>
    <t>https://community.secop.gov.co/Public/Tendering/OpportunityDetail/Index?noticeUID=CO1.NTC.5560262&amp;isFromPublicArea=True&amp;isModal=true&amp;asPopupView=true</t>
  </si>
  <si>
    <t>https://community.secop.gov.co/Public/Tendering/OpportunityDetail/Index?noticeUID=CO1.NTC.5557275&amp;isFromPublicArea=True&amp;isModal=true&amp;asPopupView=true</t>
  </si>
  <si>
    <t>https://community.secop.gov.co/Public/Tendering/OpportunityDetail/Index?noticeUID=CO1.NTC.5570126&amp;isFromPublicArea=True&amp;isModal=true&amp;asPopupView=true</t>
  </si>
  <si>
    <t>https://community.secop.gov.co/Public/Tendering/OpportunityDetail/Index?noticeUID=CO1.NTC.5556208&amp;isFromPublicArea=True&amp;isModal=true&amp;asPopupView=true</t>
  </si>
  <si>
    <t>https://community.secop.gov.co/Public/Tendering/OpportunityDetail/Index?noticeUID=CO1.NTC.5557064&amp;isFromPublicArea=True&amp;isModal=true&amp;asPopupView=true</t>
  </si>
  <si>
    <t>https://community.secop.gov.co/Public/Tendering/OpportunityDetail/Index?noticeUID=CO1.NTC.5540622&amp;isFromPublicArea=True&amp;isModal=true&amp;asPopupView=true</t>
  </si>
  <si>
    <t>https://community.secop.gov.co/Public/Tendering/OpportunityDetail/Index?noticeUID=CO1.NTC.5614214&amp;isFromPublicArea=True&amp;isModal=true&amp;asPopupView=true</t>
  </si>
  <si>
    <t>https://community.secop.gov.co/Public/Tendering/OpportunityDetail/Index?noticeUID=CO1.NTC.5572856&amp;isFromPublicArea=True&amp;isModal=true&amp;asPopupView=true</t>
  </si>
  <si>
    <t>https://community.secop.gov.co/Public/Tendering/OpportunityDetail/Index?noticeUID=CO1.NTC.5617694&amp;isFromPublicArea=True&amp;isModal=true&amp;asPopupView=true</t>
  </si>
  <si>
    <t>https://community.secop.gov.co/Public/Tendering/OpportunityDetail/Index?noticeUID=CO1.NTC.5537884&amp;isFromPublicArea=True&amp;isModal=true&amp;asPopupView=true</t>
  </si>
  <si>
    <t>https://community.secop.gov.co/Public/Tendering/OpportunityDetail/Index?noticeUID=CO1.NTC.5544878&amp;isFromPublicArea=True&amp;isModal=true&amp;asPopupView=true</t>
  </si>
  <si>
    <t>https://community.secop.gov.co/Public/Tendering/OpportunityDetail/Index?noticeUID=CO1.NTC.5523084&amp;isFromPublicArea=True&amp;isModal=true&amp;asPopupView=true</t>
  </si>
  <si>
    <t>https://community.secop.gov.co/Public/Tendering/OpportunityDetail/Index?noticeUID=CO1.NTC.5603329&amp;isFromPublicArea=True&amp;isModal=true&amp;asPopupView=true</t>
  </si>
  <si>
    <t>https://community.secop.gov.co/Public/Tendering/OpportunityDetail/Index?noticeUID=CO1.NTC.5534034&amp;isFromPublicArea=True&amp;isModal=true&amp;asPopupView=true</t>
  </si>
  <si>
    <t>https://community.secop.gov.co/Public/Tendering/OpportunityDetail/Index?noticeUID=CO1.NTC.5530215&amp;isFromPublicArea=True&amp;isModal=true&amp;asPopupView=true</t>
  </si>
  <si>
    <t>https://community.secop.gov.co/Public/Tendering/OpportunityDetail/Index?noticeUID=CO1.NTC.5562683&amp;isFromPublicArea=True&amp;isModal=true&amp;asPopupView=true</t>
  </si>
  <si>
    <t>https://community.secop.gov.co/Public/Tendering/OpportunityDetail/Index?noticeUID=CO1.NTC.5539883&amp;isFromPublicArea=True&amp;isModal=true&amp;asPopupView=true</t>
  </si>
  <si>
    <t>https://community.secop.gov.co/Public/Tendering/OpportunityDetail/Index?noticeUID=CO1.NTC.5528695&amp;isFromPublicArea=True&amp;isModal=true&amp;asPopupView=true</t>
  </si>
  <si>
    <t>https://community.secop.gov.co/Public/Tendering/OpportunityDetail/Index?noticeUID=CO1.NTC.5528831&amp;isFromPublicArea=True&amp;isModal=true&amp;asPopupView=true</t>
  </si>
  <si>
    <t>https://community.secop.gov.co/Public/Tendering/OpportunityDetail/Index?noticeUID=CO1.NTC.5573037&amp;isFromPublicArea=True&amp;isModal=true&amp;asPopupView=true</t>
  </si>
  <si>
    <t>https://community.secop.gov.co/Public/Tendering/OpportunityDetail/Index?noticeUID=CO1.NTC.5529954&amp;isFromPublicArea=True&amp;isModal=true&amp;asPopupView=true</t>
  </si>
  <si>
    <t>https://community.secop.gov.co/Public/Tendering/OpportunityDetail/Index?noticeUID=CO1.NTC.5573470&amp;isFromPublicArea=True&amp;isModal=true&amp;asPopupView=true</t>
  </si>
  <si>
    <t>https://community.secop.gov.co/Public/Tendering/OpportunityDetail/Index?noticeUID=CO1.NTC.5557677&amp;isFromPublicArea=True&amp;isModal=true&amp;asPopupView=true</t>
  </si>
  <si>
    <t>https://community.secop.gov.co/Public/Tendering/OpportunityDetail/Index?noticeUID=CO1.NTC.5572424&amp;isFromPublicArea=True&amp;isModal=true&amp;asPopupView=true</t>
  </si>
  <si>
    <t>https://community.secop.gov.co/Public/Tendering/OpportunityDetail/Index?noticeUID=CO1.NTC.5566514&amp;isFromPublicArea=True&amp;isModal=true&amp;asPopupView=true</t>
  </si>
  <si>
    <t>https://community.secop.gov.co/Public/Tendering/OpportunityDetail/Index?noticeUID=CO1.NTC.5608355&amp;isFromPublicArea=True&amp;isModal=true&amp;asPopupView=true</t>
  </si>
  <si>
    <t>https://community.secop.gov.co/Public/Tendering/OpportunityDetail/Index?noticeUID=CO1.NTC.5597179&amp;isFromPublicArea=True&amp;isModal=true&amp;asPopupView=true</t>
  </si>
  <si>
    <t>https://community.secop.gov.co/Public/Tendering/OpportunityDetail/Index?noticeUID=CO1.NTC.5545757&amp;isFromPublicArea=True&amp;isModal=true&amp;asPopupView=true</t>
  </si>
  <si>
    <t>https://community.secop.gov.co/Public/Tendering/OpportunityDetail/Index?noticeUID=CO1.NTC.5631972&amp;isFromPublicArea=True&amp;isModal=true&amp;asPopupView=true</t>
  </si>
  <si>
    <t>https://community.secop.gov.co/Public/Tendering/OpportunityDetail/Index?noticeUID=CO1.NTC.5633104&amp;isFromPublicArea=True&amp;isModal=true&amp;asPopupView=true</t>
  </si>
  <si>
    <t>https://community.secop.gov.co/Public/Tendering/OpportunityDetail/Index?noticeUID=CO1.NTC.5675087&amp;isFromPublicArea=True&amp;isModal=true&amp;asPopupView=true</t>
  </si>
  <si>
    <t>https://community.secop.gov.co/Public/Tendering/OpportunityDetail/Index?noticeUID=CO1.NTC.5692286&amp;isFromPublicArea=True&amp;isModal=true&amp;asPopupView=true</t>
  </si>
  <si>
    <t>https://community.secop.gov.co/Public/Tendering/OpportunityDetail/Index?noticeUID=CO1.NTC.5558662&amp;isFromPublicArea=True&amp;isModal=true&amp;asPopupView=true</t>
  </si>
  <si>
    <t>https://community.secop.gov.co/Public/Tendering/OpportunityDetail/Index?noticeUID=CO1.NTC.5537204&amp;isFromPublicArea=True&amp;isModal=true&amp;asPopupView=true</t>
  </si>
  <si>
    <t>https://community.secop.gov.co/Public/Tendering/OpportunityDetail/Index?noticeUID=CO1.NTC.5537457&amp;isFromPublicArea=True&amp;isModal=true&amp;asPopupView=true</t>
  </si>
  <si>
    <t>https://community.secop.gov.co/Public/Tendering/OpportunityDetail/Index?noticeUID=CO1.NTC.5568601&amp;isFromPublicArea=True&amp;isModal=true&amp;asPopupView=true</t>
  </si>
  <si>
    <t>https://community.secop.gov.co/Public/Tendering/OpportunityDetail/Index?noticeUID=CO1.NTC.5548498&amp;isFromPublicArea=True&amp;isModal=true&amp;asPopupView=true</t>
  </si>
  <si>
    <t>https://community.secop.gov.co/Public/Tendering/OpportunityDetail/Index?noticeUID=CO1.NTC.5542240&amp;isFromPublicArea=True&amp;isModal=true&amp;asPopupView=true</t>
  </si>
  <si>
    <t>https://community.secop.gov.co/Public/Tendering/OpportunityDetail/Index?noticeUID=CO1.NTC.5544944&amp;isFromPublicArea=True&amp;isModal=true&amp;asPopupView=true</t>
  </si>
  <si>
    <t>https://community.secop.gov.co/Public/Tendering/OpportunityDetail/Index?noticeUID=CO1.NTC.5539353&amp;isFromPublicArea=True&amp;isModal=true&amp;asPopupView=true</t>
  </si>
  <si>
    <t>https://community.secop.gov.co/Public/Tendering/OpportunityDetail/Index?noticeUID=CO1.NTC.5539572&amp;isFromPublicArea=True&amp;isModal=true&amp;asPopupView=true</t>
  </si>
  <si>
    <t>https://community.secop.gov.co/Public/Tendering/OpportunityDetail/Index?noticeUID=CO1.NTC.5540028&amp;isFromPublicArea=True&amp;isModal=true&amp;asPopupView=true</t>
  </si>
  <si>
    <t>https://community.secop.gov.co/Public/Tendering/OpportunityDetail/Index?noticeUID=CO1.NTC.5553713&amp;isFromPublicArea=True&amp;isModal=true&amp;asPopupView=true</t>
  </si>
  <si>
    <t>https://community.secop.gov.co/Public/Tendering/OpportunityDetail/Index?noticeUID=CO1.NTC.5553657&amp;isFromPublicArea=True&amp;isModal=true&amp;asPopupView=true</t>
  </si>
  <si>
    <t>https://community.secop.gov.co/Public/Tendering/OpportunityDetail/Index?noticeUID=CO1.NTC.5552339&amp;isFromPublicArea=True&amp;isModal=true&amp;asPopupView=true</t>
  </si>
  <si>
    <t>https://community.secop.gov.co/Public/Tendering/OpportunityDetail/Index?noticeUID=CO1.NTC.5547856&amp;isFromPublicArea=True&amp;isModal=true&amp;asPopupView=true</t>
  </si>
  <si>
    <t>https://community.secop.gov.co/Public/Tendering/OpportunityDetail/Index?noticeUID=CO1.NTC.5577491&amp;isFromPublicArea=True&amp;isModal=true&amp;asPopupView=true</t>
  </si>
  <si>
    <t>https://community.secop.gov.co/Public/Tendering/OpportunityDetail/Index?noticeUID=CO1.NTC.5593160&amp;isFromPublicArea=True&amp;isModal=true&amp;asPopupView=true</t>
  </si>
  <si>
    <t>https://community.secop.gov.co/Public/Tendering/OpportunityDetail/Index?noticeUID=CO1.NTC.5536583&amp;isFromPublicArea=True&amp;isModal=true&amp;asPopupView=true</t>
  </si>
  <si>
    <t>https://community.secop.gov.co/Public/Tendering/OpportunityDetail/Index?noticeUID=CO1.NTC.5566943&amp;isFromPublicArea=True&amp;isModal=true&amp;asPopupView=true</t>
  </si>
  <si>
    <t>https://community.secop.gov.co/Public/Tendering/OpportunityDetail/Index?noticeUID=CO1.NTC.5547665&amp;isFromPublicArea=True&amp;isModal=true&amp;asPopupView=true</t>
  </si>
  <si>
    <t>https://community.secop.gov.co/Public/Tendering/OpportunityDetail/Index?noticeUID=CO1.NTC.5552633&amp;isFromPublicArea=True&amp;isModal=true&amp;asPopupView=true</t>
  </si>
  <si>
    <t>https://community.secop.gov.co/Public/Tendering/OpportunityDetail/Index?noticeUID=CO1.NTC.5554083&amp;isFromPublicArea=True&amp;isModal=true&amp;asPopupView=true</t>
  </si>
  <si>
    <t>https://community.secop.gov.co/Public/Tendering/OpportunityDetail/Index?noticeUID=CO1.NTC.5538573&amp;isFromPublicArea=True&amp;isModal=true&amp;asPopupView=true</t>
  </si>
  <si>
    <t>https://community.secop.gov.co/Public/Tendering/OpportunityDetail/Index?noticeUID=CO1.NTC.5545993&amp;isFromPublicArea=True&amp;isModal=true&amp;asPopupView=true</t>
  </si>
  <si>
    <t>https://community.secop.gov.co/Public/Tendering/OpportunityDetail/Index?noticeUID=CO1.NTC.5676966&amp;isFromPublicArea=True&amp;isModal=true&amp;asPopupView=true</t>
  </si>
  <si>
    <t>https://community.secop.gov.co/Public/Tendering/OpportunityDetail/Index?noticeUID=CO1.NTC.5556691&amp;isFromPublicArea=True&amp;isModal=true&amp;asPopupView=true</t>
  </si>
  <si>
    <t>https://community.secop.gov.co/Public/Tendering/OpportunityDetail/Index?noticeUID=CO1.NTC.5555388&amp;isFromPublicArea=True&amp;isModal=true&amp;asPopupView=true</t>
  </si>
  <si>
    <t>https://community.secop.gov.co/Public/Tendering/OpportunityDetail/Index?noticeUID=CO1.NTC.5604406&amp;isFromPublicArea=True&amp;isModal=true&amp;asPopupView=true</t>
  </si>
  <si>
    <t>https://community.secop.gov.co/Public/Tendering/OpportunityDetail/Index?noticeUID=CO1.NTC.5564192&amp;isFromPublicArea=True&amp;isModal=true&amp;asPopupView=true</t>
  </si>
  <si>
    <t>https://community.secop.gov.co/Public/Tendering/OpportunityDetail/Index?noticeUID=CO1.NTC.5544884&amp;isFromPublicArea=True&amp;isModal=true&amp;asPopupView=true</t>
  </si>
  <si>
    <t>https://community.secop.gov.co/Public/Tendering/OpportunityDetail/Index?noticeUID=CO1.NTC.5544927&amp;isFromPublicArea=True&amp;isModal=true&amp;asPopupView=true</t>
  </si>
  <si>
    <t>https://community.secop.gov.co/Public/Tendering/OpportunityDetail/Index?noticeUID=CO1.NTC.5554564&amp;isFromPublicArea=True&amp;isModal=true&amp;asPopupView=true</t>
  </si>
  <si>
    <t>https://community.secop.gov.co/Public/Tendering/OpportunityDetail/Index?noticeUID=CO1.NTC.5594411&amp;isFromPublicArea=True&amp;isModal=true&amp;asPopupView=true</t>
  </si>
  <si>
    <t>https://community.secop.gov.co/Public/Tendering/OpportunityDetail/Index?noticeUID=CO1.NTC.5576348&amp;isFromPublicArea=True&amp;isModal=true&amp;asPopupView=true</t>
  </si>
  <si>
    <t>https://community.secop.gov.co/Public/Tendering/OpportunityDetail/Index?noticeUID=CO1.NTC.5575881&amp;isFromPublicArea=True&amp;isModal=true&amp;asPopupView=true</t>
  </si>
  <si>
    <t>https://community.secop.gov.co/Public/Tendering/OpportunityDetail/Index?noticeUID=CO1.NTC.5602340&amp;isFromPublicArea=True&amp;isModal=true&amp;asPopupView=true</t>
  </si>
  <si>
    <t>https://community.secop.gov.co/Public/Tendering/OpportunityDetail/Index?noticeUID=CO1.NTC.5553747&amp;isFromPublicArea=True&amp;isModal=true&amp;asPopupView=true</t>
  </si>
  <si>
    <t>https://community.secop.gov.co/Public/Tendering/OpportunityDetail/Index?noticeUID=CO1.NTC.5560258&amp;isFromPublicArea=True&amp;isModal=true&amp;asPopupView=true</t>
  </si>
  <si>
    <t>https://community.secop.gov.co/Public/Tendering/OpportunityDetail/Index?noticeUID=CO1.NTC.5558821&amp;isFromPublicArea=True&amp;isModal=true&amp;asPopupView=true</t>
  </si>
  <si>
    <t>https://community.secop.gov.co/Public/Tendering/OpportunityDetail/Index?noticeUID=CO1.NTC.5660893&amp;isFromPublicArea=True&amp;isModal=true&amp;asPopupView=true</t>
  </si>
  <si>
    <t>https://community.secop.gov.co/Public/Tendering/OpportunityDetail/Index?noticeUID=CO1.NTC.5610541&amp;isFromPublicArea=True&amp;isModal=true&amp;asPopupView=true</t>
  </si>
  <si>
    <t>https://community.secop.gov.co/Public/Tendering/OpportunityDetail/Index?noticeUID=CO1.NTC.5624938&amp;isFromPublicArea=True&amp;isModal=true&amp;asPopupView=true</t>
  </si>
  <si>
    <t>https://community.secop.gov.co/Public/Tendering/OpportunityDetail/Index?noticeUID=CO1.NTC.5563243&amp;isFromPublicArea=True&amp;isModal=true&amp;asPopupView=true</t>
  </si>
  <si>
    <t>https://community.secop.gov.co/Public/Tendering/OpportunityDetail/Index?noticeUID=CO1.NTC.5554170&amp;isFromPublicArea=True&amp;isModal=true&amp;asPopupView=true</t>
  </si>
  <si>
    <t>https://community.secop.gov.co/Public/Tendering/OpportunityDetail/Index?noticeUID=CO1.NTC.5556728&amp;isFromPublicArea=True&amp;isModal=true&amp;asPopupView=true</t>
  </si>
  <si>
    <t>https://community.secop.gov.co/Public/Tendering/OpportunityDetail/Index?noticeUID=CO1.NTC.5645746&amp;isFromPublicArea=True&amp;isModal=true&amp;asPopupView=true</t>
  </si>
  <si>
    <t>https://community.secop.gov.co/Public/Tendering/OpportunityDetail/Index?noticeUID=CO1.NTC.5646236&amp;isFromPublicArea=True&amp;isModal=true&amp;asPopupView=true</t>
  </si>
  <si>
    <t>https://community.secop.gov.co/Public/Tendering/OpportunityDetail/Index?noticeUID=CO1.NTC.5645511&amp;isFromPublicArea=True&amp;isModal=true&amp;asPopupView=true</t>
  </si>
  <si>
    <t>https://community.secop.gov.co/Public/Tendering/OpportunityDetail/Index?noticeUID=CO1.NTC.5656597&amp;isFromPublicArea=True&amp;isModal=true&amp;asPopupView=true</t>
  </si>
  <si>
    <t>https://community.secop.gov.co/Public/Tendering/OpportunityDetail/Index?noticeUID=CO1.NTC.5598926&amp;isFromPublicArea=True&amp;isModal=true&amp;asPopupView=true</t>
  </si>
  <si>
    <t>https://community.secop.gov.co/Public/Tendering/OpportunityDetail/Index?noticeUID=CO1.NTC.5647200&amp;isFromPublicArea=True&amp;isModal=true&amp;asPopupView=true</t>
  </si>
  <si>
    <t>https://community.secop.gov.co/Public/Tendering/OpportunityDetail/Index?noticeUID=CO1.NTC.5625566&amp;isFromPublicArea=True&amp;isModal=true&amp;asPopupView=true</t>
  </si>
  <si>
    <t>https://community.secop.gov.co/Public/Tendering/OpportunityDetail/Index?noticeUID=CO1.NTC.5651968&amp;isFromPublicArea=True&amp;isModal=true&amp;asPopupView=true</t>
  </si>
  <si>
    <t>https://community.secop.gov.co/Public/Tendering/OpportunityDetail/Index?noticeUID=CO1.NTC.5621196&amp;isFromPublicArea=True&amp;isModal=true&amp;asPopupView=true</t>
  </si>
  <si>
    <t>https://community.secop.gov.co/Public/Tendering/OpportunityDetail/Index?noticeUID=CO1.NTC.5643595&amp;isFromPublicArea=True&amp;isModal=true&amp;asPopupView=true</t>
  </si>
  <si>
    <t>https://community.secop.gov.co/Public/Tendering/OpportunityDetail/Index?noticeUID=CO1.NTC.5628493&amp;isFromPublicArea=True&amp;isModal=true&amp;asPopupView=true</t>
  </si>
  <si>
    <t>https://community.secop.gov.co/Public/Tendering/OpportunityDetail/Index?noticeUID=CO1.NTC.5677276&amp;isFromPublicArea=True&amp;isModal=true&amp;asPopupView=true</t>
  </si>
  <si>
    <t>https://community.secop.gov.co/Public/Tendering/OpportunityDetail/Index?noticeUID=CO1.NTC.5643827&amp;isFromPublicArea=True&amp;isModal=true&amp;asPopupView=true</t>
  </si>
  <si>
    <t>https://community.secop.gov.co/Public/Tendering/OpportunityDetail/Index?noticeUID=CO1.NTC.5555480&amp;isFromPublicArea=True&amp;isModal=true&amp;asPopupView=true</t>
  </si>
  <si>
    <t>https://community.secop.gov.co/Public/Tendering/OpportunityDetail/Index?noticeUID=CO1.NTC.5570185&amp;isFromPublicArea=True&amp;isModal=true&amp;asPopupView=true</t>
  </si>
  <si>
    <t>https://community.secop.gov.co/Public/Tendering/OpportunityDetail/Index?noticeUID=CO1.NTC.5576114&amp;isFromPublicArea=True&amp;isModal=true&amp;asPopupView=true</t>
  </si>
  <si>
    <t>https://community.secop.gov.co/Public/Tendering/OpportunityDetail/Index?noticeUID=CO1.NTC.5556070&amp;isFromPublicArea=True&amp;isModal=true&amp;asPopupView=true</t>
  </si>
  <si>
    <t>https://community.secop.gov.co/Public/Tendering/OpportunityDetail/Index?noticeUID=CO1.NTC.5570027&amp;isFromPublicArea=True&amp;isModal=true&amp;asPopupView=true</t>
  </si>
  <si>
    <t>https://community.secop.gov.co/Public/Tendering/OpportunityDetail/Index?noticeUID=CO1.NTC.5557371&amp;isFromPublicArea=True&amp;isModal=true&amp;asPopupView=true</t>
  </si>
  <si>
    <t>https://community.secop.gov.co/Public/Tendering/OpportunityDetail/Index?noticeUID=CO1.NTC.5573527&amp;isFromPublicArea=True&amp;isModal=true&amp;asPopupView=true</t>
  </si>
  <si>
    <t>https://community.secop.gov.co/Public/Tendering/OpportunityDetail/Index?noticeUID=CO1.NTC.5567224&amp;isFromPublicArea=True&amp;isModal=true&amp;asPopupView=true</t>
  </si>
  <si>
    <t>https://community.secop.gov.co/Public/Tendering/OpportunityDetail/Index?noticeUID=CO1.NTC.5594651&amp;isFromPublicArea=True&amp;isModal=true&amp;asPopupView=true</t>
  </si>
  <si>
    <t>https://community.secop.gov.co/Public/Tendering/OpportunityDetail/Index?noticeUID=CO1.NTC.5573023&amp;isFromPublicArea=True&amp;isModal=true&amp;asPopupView=true</t>
  </si>
  <si>
    <t>https://community.secop.gov.co/Public/Tendering/OpportunityDetail/Index?noticeUID=CO1.NTC.5580039&amp;isFromPublicArea=True&amp;isModal=true&amp;asPopupView=true</t>
  </si>
  <si>
    <t>https://community.secop.gov.co/Public/Tendering/OpportunityDetail/Index?noticeUID=CO1.NTC.5571791&amp;isFromPublicArea=True&amp;isModal=true&amp;asPopupView=true</t>
  </si>
  <si>
    <t>https://community.secop.gov.co/Public/Tendering/OpportunityDetail/Index?noticeUID=CO1.NTC.5645037&amp;isFromPublicArea=True&amp;isModal=true&amp;asPopupView=true</t>
  </si>
  <si>
    <t>https://community.secop.gov.co/Public/Tendering/OpportunityDetail/Index?noticeUID=CO1.NTC.5586625&amp;isFromPublicArea=True&amp;isModal=true&amp;asPopupView=true</t>
  </si>
  <si>
    <t>https://community.secop.gov.co/Public/Tendering/OpportunityDetail/Index?noticeUID=CO1.NTC.5586548&amp;isFromPublicArea=True&amp;isModal=true&amp;asPopupView=true</t>
  </si>
  <si>
    <t>https://community.secop.gov.co/Public/Tendering/OpportunityDetail/Index?noticeUID=CO1.NTC.5586482&amp;isFromPublicArea=True&amp;isModal=true&amp;asPopupView=true</t>
  </si>
  <si>
    <t>https://community.secop.gov.co/Public/Tendering/OpportunityDetail/Index?noticeUID=CO1.NTC.5586945&amp;isFromPublicArea=True&amp;isModal=true&amp;asPopupView=true</t>
  </si>
  <si>
    <t>https://community.secop.gov.co/Public/Tendering/OpportunityDetail/Index?noticeUID=CO1.NTC.5586983&amp;isFromPublicArea=True&amp;isModal=true&amp;asPopupView=true</t>
  </si>
  <si>
    <t>https://community.secop.gov.co/Public/Tendering/OpportunityDetail/Index?noticeUID=CO1.NTC.5587681&amp;isFromPublicArea=True&amp;isModal=true&amp;asPopupView=true</t>
  </si>
  <si>
    <t>https://community.secop.gov.co/Public/Tendering/OpportunityDetail/Index?noticeUID=CO1.NTC.5688078&amp;isFromPublicArea=True&amp;isModal=true&amp;asPopupView=true</t>
  </si>
  <si>
    <t>https://community.secop.gov.co/Public/Tendering/OpportunityDetail/Index?noticeUID=CO1.NTC.5646911&amp;isFromPublicArea=True&amp;isModal=true&amp;asPopupView=true</t>
  </si>
  <si>
    <t>https://community.secop.gov.co/Public/Tendering/OpportunityDetail/Index?noticeUID=CO1.NTC.5572416&amp;isFromPublicArea=True&amp;isModal=true&amp;asPopupView=true</t>
  </si>
  <si>
    <t>https://community.secop.gov.co/Public/Tendering/OpportunityDetail/Index?noticeUID=CO1.NTC.5590658&amp;isFromPublicArea=True&amp;isModal=true&amp;asPopupView=true</t>
  </si>
  <si>
    <t>https://community.secop.gov.co/Public/Tendering/OpportunityDetail/Index?noticeUID=CO1.NTC.5590894&amp;isFromPublicArea=True&amp;isModal=true&amp;asPopupView=true</t>
  </si>
  <si>
    <t>https://community.secop.gov.co/Public/Tendering/OpportunityDetail/Index?noticeUID=CO1.NTC.5595702&amp;isFromPublicArea=True&amp;isModal=true&amp;asPopupView=true</t>
  </si>
  <si>
    <t>https://community.secop.gov.co/Public/Tendering/OpportunityDetail/Index?noticeUID=CO1.NTC.5595703&amp;isFromPublicArea=True&amp;isModal=true&amp;asPopupView=true</t>
  </si>
  <si>
    <t>https://community.secop.gov.co/Public/Tendering/OpportunityDetail/Index?noticeUID=CO1.NTC.5672031&amp;isFromPublicArea=True&amp;isModal=true&amp;asPopupView=true</t>
  </si>
  <si>
    <t>https://community.secop.gov.co/Public/Tendering/OpportunityDetail/Index?noticeUID=CO1.NTC.5572956&amp;isFromPublicArea=True&amp;isModal=true&amp;asPopupView=true</t>
  </si>
  <si>
    <t>https://community.secop.gov.co/Public/Tendering/OpportunityDetail/Index?noticeUID=CO1.NTC.5575231&amp;isFromPublicArea=True&amp;isModal=true&amp;asPopupView=true</t>
  </si>
  <si>
    <t>https://community.secop.gov.co/Public/Tendering/OpportunityDetail/Index?noticeUID=CO1.NTC.5572244&amp;isFromPublicArea=True&amp;isModal=true&amp;asPopupView=true</t>
  </si>
  <si>
    <t>https://community.secop.gov.co/Public/Tendering/OpportunityDetail/Index?noticeUID=CO1.NTC.5568925&amp;isFromPublicArea=True&amp;isModal=true&amp;asPopupView=true</t>
  </si>
  <si>
    <t>https://community.secop.gov.co/Public/Tendering/OpportunityDetail/Index?noticeUID=CO1.NTC.5594971&amp;isFromPublicArea=True&amp;isModal=true&amp;asPopupView=true</t>
  </si>
  <si>
    <t>https://community.secop.gov.co/Public/Tendering/OpportunityDetail/Index?noticeUID=CO1.NTC.5615762&amp;isFromPublicArea=True&amp;isModal=true&amp;asPopupView=true</t>
  </si>
  <si>
    <t>https://community.secop.gov.co/Public/Tendering/OpportunityDetail/Index?noticeUID=CO1.NTC.5611653&amp;isFromPublicArea=True&amp;isModal=true&amp;asPopupView=true</t>
  </si>
  <si>
    <t>https://community.secop.gov.co/Public/Tendering/OpportunityDetail/Index?noticeUID=CO1.NTC.5579218&amp;isFromPublicArea=True&amp;isModal=true&amp;asPopupView=true</t>
  </si>
  <si>
    <t>https://community.secop.gov.co/Public/Tendering/OpportunityDetail/Index?noticeUID=CO1.NTC.5592055&amp;isFromPublicArea=True&amp;isModal=true&amp;asPopupView=true</t>
  </si>
  <si>
    <t>https://community.secop.gov.co/Public/Tendering/OpportunityDetail/Index?noticeUID=CO1.NTC.5601828&amp;isFromPublicArea=True&amp;isModal=true&amp;asPopupView=true</t>
  </si>
  <si>
    <t>https://community.secop.gov.co/Public/Tendering/OpportunityDetail/Index?noticeUID=CO1.NTC.5594385&amp;isFromPublicArea=True&amp;isModal=true&amp;asPopupView=true</t>
  </si>
  <si>
    <t>https://community.secop.gov.co/Public/Tendering/OpportunityDetail/Index?noticeUID=CO1.NTC.5594355&amp;isFromPublicArea=True&amp;isModal=true&amp;asPopupView=true</t>
  </si>
  <si>
    <t>https://community.secop.gov.co/Public/Tendering/OpportunityDetail/Index?noticeUID=CO1.NTC.5576982&amp;isFromPublicArea=True&amp;isModal=true&amp;asPopupView=true</t>
  </si>
  <si>
    <t>https://community.secop.gov.co/Public/Tendering/OpportunityDetail/Index?noticeUID=CO1.NTC.5600746&amp;isFromPublicArea=True&amp;isModal=true&amp;asPopupView=true</t>
  </si>
  <si>
    <t>https://community.secop.gov.co/Public/Tendering/OpportunityDetail/Index?noticeUID=CO1.NTC.5593791&amp;isFromPublicArea=True&amp;isModal=true&amp;asPopupView=true</t>
  </si>
  <si>
    <t>https://community.secop.gov.co/Public/Tendering/OpportunityDetail/Index?noticeUID=CO1.NTC.5598059&amp;isFromPublicArea=True&amp;isModal=true&amp;asPopupView=true</t>
  </si>
  <si>
    <t>https://community.secop.gov.co/Public/Tendering/OpportunityDetail/Index?noticeUID=CO1.NTC.5599442&amp;isFromPublicArea=True&amp;isModal=true&amp;asPopupView=true</t>
  </si>
  <si>
    <t>https://community.secop.gov.co/Public/Tendering/OpportunityDetail/Index?noticeUID=CO1.NTC.5732092&amp;isFromPublicArea=True&amp;isModal=true&amp;asPopupView=true</t>
  </si>
  <si>
    <t>https://community.secop.gov.co/Public/Tendering/OpportunityDetail/Index?noticeUID=CO1.NTC.5639244&amp;isFromPublicArea=True&amp;isModal=true&amp;asPopupView=true</t>
  </si>
  <si>
    <t>https://community.secop.gov.co/Public/Tendering/OpportunityDetail/Index?noticeUID=CO1.NTC.5602423&amp;isFromPublicArea=True&amp;isModal=true&amp;asPopupView=true</t>
  </si>
  <si>
    <t>https://community.secop.gov.co/Public/Tendering/OpportunityDetail/Index?noticeUID=CO1.NTC.5586630&amp;isFromPublicArea=True&amp;isModal=true&amp;asPopupView=true</t>
  </si>
  <si>
    <t>https://community.secop.gov.co/Public/Tendering/OpportunityDetail/Index?noticeUID=CO1.NTC.5602203&amp;isFromPublicArea=True&amp;isModal=true&amp;asPopupView=true</t>
  </si>
  <si>
    <t>https://community.secop.gov.co/Public/Tendering/OpportunityDetail/Index?noticeUID=CO1.NTC.5594225&amp;isFromPublicArea=True&amp;isModal=true&amp;asPopupView=true</t>
  </si>
  <si>
    <t>https://community.secop.gov.co/Public/Tendering/OpportunityDetail/Index?noticeUID=CO1.NTC.5666702&amp;isFromPublicArea=True&amp;isModal=true&amp;asPopupView=true</t>
  </si>
  <si>
    <t>https://community.secop.gov.co/Public/Tendering/OpportunityDetail/Index?noticeUID=CO1.NTC.5607322&amp;isFromPublicArea=True&amp;isModal=true&amp;asPopupView=true</t>
  </si>
  <si>
    <t>https://community.secop.gov.co/Public/Tendering/OpportunityDetail/Index?noticeUID=CO1.NTC.5684885&amp;isFromPublicArea=True&amp;isModal=true&amp;asPopupView=true</t>
  </si>
  <si>
    <t>https://community.secop.gov.co/Public/Tendering/OpportunityDetail/Index?noticeUID=CO1.NTC.5595083&amp;isFromPublicArea=True&amp;isModal=true&amp;asPopupView=true</t>
  </si>
  <si>
    <t>https://community.secop.gov.co/Public/Tendering/OpportunityDetail/Index?noticeUID=CO1.NTC.5611143&amp;isFromPublicArea=True&amp;isModal=true&amp;asPopupView=true</t>
  </si>
  <si>
    <t>https://community.secop.gov.co/Public/Tendering/OpportunityDetail/Index?noticeUID=CO1.NTC.5606823&amp;isFromPublicArea=True&amp;isModal=true&amp;asPopupView=true</t>
  </si>
  <si>
    <t>https://community.secop.gov.co/Public/Tendering/OpportunityDetail/Index?noticeUID=CO1.NTC.5595401&amp;isFromPublicArea=True&amp;isModal=true&amp;asPopupView=true</t>
  </si>
  <si>
    <t>https://community.secop.gov.co/Public/Tendering/OpportunityDetail/Index?noticeUID=CO1.NTC.5603816&amp;isFromPublicArea=True&amp;isModal=true&amp;asPopupView=true</t>
  </si>
  <si>
    <t>https://community.secop.gov.co/Public/Tendering/OpportunityDetail/Index?noticeUID=CO1.NTC.5603885&amp;isFromPublicArea=True&amp;isModal=true&amp;asPopupView=true</t>
  </si>
  <si>
    <t>https://community.secop.gov.co/Public/Tendering/OpportunityDetail/Index?noticeUID=CO1.NTC.5603848&amp;isFromPublicArea=True&amp;isModal=true&amp;asPopupView=true</t>
  </si>
  <si>
    <t>https://community.secop.gov.co/Public/Tendering/OpportunityDetail/Index?noticeUID=CO1.NTC.5616513&amp;isFromPublicArea=True&amp;isModal=true&amp;asPopupView=true</t>
  </si>
  <si>
    <t>https://community.secop.gov.co/Public/Tendering/OpportunityDetail/Index?noticeUID=CO1.NTC.5596374&amp;isFromPublicArea=True&amp;isModal=true&amp;asPopupView=true</t>
  </si>
  <si>
    <t>https://community.secop.gov.co/Public/Tendering/OpportunityDetail/Index?noticeUID=CO1.NTC.5609657&amp;isFromPublicArea=True&amp;isModal=true&amp;asPopupView=true</t>
  </si>
  <si>
    <t>https://community.secop.gov.co/Public/Tendering/OpportunityDetail/Index?noticeUID=CO1.NTC.5626821&amp;isFromPublicArea=True&amp;isModal=true&amp;asPopupView=true</t>
  </si>
  <si>
    <t>https://community.secop.gov.co/Public/Tendering/OpportunityDetail/Index?noticeUID=CO1.NTC.5628068&amp;isFromPublicArea=True&amp;isModal=true&amp;asPopupView=true</t>
  </si>
  <si>
    <t>https://community.secop.gov.co/Public/Tendering/OpportunityDetail/Index?noticeUID=CO1.NTC.5588690&amp;isFromPublicArea=True&amp;isModal=true&amp;asPopupView=true</t>
  </si>
  <si>
    <t>https://community.secop.gov.co/Public/Tendering/OpportunityDetail/Index?noticeUID=CO1.NTC.5600195&amp;isFromPublicArea=True&amp;isModal=true&amp;asPopupView=true</t>
  </si>
  <si>
    <t>https://community.secop.gov.co/Public/Tendering/OpportunityDetail/Index?noticeUID=CO1.NTC.5590419&amp;isFromPublicArea=True&amp;isModal=true&amp;asPopupView=true</t>
  </si>
  <si>
    <t>https://community.secop.gov.co/Public/Tendering/OpportunityDetail/Index?noticeUID=CO1.NTC.5595307&amp;isFromPublicArea=True&amp;isModal=true&amp;asPopupView=true</t>
  </si>
  <si>
    <t>https://community.secop.gov.co/Public/Tendering/OpportunityDetail/Index?noticeUID=CO1.NTC.5599740&amp;isFromPublicArea=True&amp;isModal=true&amp;asPopupView=true</t>
  </si>
  <si>
    <t>https://community.secop.gov.co/Public/Tendering/OpportunityDetail/Index?noticeUID=CO1.NTC.5615233&amp;isFromPublicArea=True&amp;isModal=true&amp;asPopupView=true</t>
  </si>
  <si>
    <t>https://community.secop.gov.co/Public/Tendering/OpportunityDetail/Index?noticeUID=CO1.NTC.5611014&amp;isFromPublicArea=True&amp;isModal=true&amp;asPopupView=true</t>
  </si>
  <si>
    <t>https://community.secop.gov.co/Public/Tendering/OpportunityDetail/Index?noticeUID=CO1.NTC.5609546&amp;isFromPublicArea=True&amp;isModal=true&amp;asPopupView=true</t>
  </si>
  <si>
    <t>https://community.secop.gov.co/Public/Tendering/OpportunityDetail/Index?noticeUID=CO1.NTC.5596995&amp;isFromPublicArea=True&amp;isModal=true&amp;asPopupView=true</t>
  </si>
  <si>
    <t>https://community.secop.gov.co/Public/Tendering/OpportunityDetail/Index?noticeUID=CO1.NTC.5596885&amp;isFromPublicArea=True&amp;isModal=true&amp;asPopupView=true</t>
  </si>
  <si>
    <t>https://community.secop.gov.co/Public/Tendering/OpportunityDetail/Index?noticeUID=CO1.NTC.5597524&amp;isFromPublicArea=True&amp;isModal=true&amp;asPopupView=true</t>
  </si>
  <si>
    <t>https://community.secop.gov.co/Public/Tendering/OpportunityDetail/Index?noticeUID=CO1.NTC.5599807&amp;isFromPublicArea=True&amp;isModal=true&amp;asPopupView=true</t>
  </si>
  <si>
    <t>https://community.secop.gov.co/Public/Tendering/OpportunityDetail/Index?noticeUID=CO1.NTC.5600220&amp;isFromPublicArea=True&amp;isModal=true&amp;asPopupView=true</t>
  </si>
  <si>
    <t>https://community.secop.gov.co/Public/Tendering/OpportunityDetail/Index?noticeUID=CO1.NTC.5602187&amp;isFromPublicArea=True&amp;isModal=true&amp;asPopupView=true</t>
  </si>
  <si>
    <t>https://community.secop.gov.co/Public/Tendering/OpportunityDetail/Index?noticeUID=CO1.NTC.5599828&amp;isFromPublicArea=True&amp;isModal=true&amp;asPopupView=true</t>
  </si>
  <si>
    <t>https://community.secop.gov.co/Public/Tendering/OpportunityDetail/Index?noticeUID=CO1.NTC.5602426&amp;isFromPublicArea=True&amp;isModal=true&amp;asPopupView=true</t>
  </si>
  <si>
    <t>https://community.secop.gov.co/Public/Tendering/OpportunityDetail/Index?noticeUID=CO1.NTC.5617734&amp;isFromPublicArea=True&amp;isModal=true&amp;asPopupView=true</t>
  </si>
  <si>
    <t>https://community.secop.gov.co/Public/Tendering/OpportunityDetail/Index?noticeUID=CO1.NTC.5601959&amp;isFromPublicArea=True&amp;isModal=true&amp;asPopupView=true</t>
  </si>
  <si>
    <t>https://community.secop.gov.co/Public/Tendering/OpportunityDetail/Index?noticeUID=CO1.NTC.5600571&amp;isFromPublicArea=True&amp;isModal=true&amp;asPopupView=true</t>
  </si>
  <si>
    <t>https://community.secop.gov.co/Public/Tendering/OpportunityDetail/Index?noticeUID=CO1.NTC.5656666&amp;isFromPublicArea=True&amp;isModal=true&amp;asPopupView=true</t>
  </si>
  <si>
    <t>https://community.secop.gov.co/Public/Tendering/OpportunityDetail/Index?noticeUID=CO1.NTC.5610678&amp;isFromPublicArea=True&amp;isModal=true&amp;asPopupView=true</t>
  </si>
  <si>
    <t>https://community.secop.gov.co/Public/Tendering/OpportunityDetail/Index?noticeUID=CO1.NTC.5606999&amp;isFromPublicArea=True&amp;isModal=true&amp;asPopupView=true</t>
  </si>
  <si>
    <t>https://community.secop.gov.co/Public/Tendering/OpportunityDetail/Index?noticeUID=CO1.NTC.5605554&amp;isFromPublicArea=True&amp;isModal=true&amp;asPopupView=true</t>
  </si>
  <si>
    <t>https://community.secop.gov.co/Public/Tendering/OpportunityDetail/Index?noticeUID=CO1.NTC.5606656&amp;isFromPublicArea=True&amp;isModal=true&amp;asPopupView=true</t>
  </si>
  <si>
    <t>https://community.secop.gov.co/Public/Tendering/OpportunityDetail/Index?noticeUID=CO1.NTC.5658328&amp;isFromPublicArea=True&amp;isModal=true&amp;asPopupView=true</t>
  </si>
  <si>
    <t>https://community.secop.gov.co/Public/Tendering/OpportunityDetail/Index?noticeUID=CO1.NTC.5613706&amp;isFromPublicArea=True&amp;isModal=true&amp;asPopupView=true</t>
  </si>
  <si>
    <t>https://community.secop.gov.co/Public/Tendering/OpportunityDetail/Index?noticeUID=CO1.NTC.5614924&amp;isFromPublicArea=True&amp;isModal=true&amp;asPopupView=true</t>
  </si>
  <si>
    <t>https://community.secop.gov.co/Public/Tendering/OpportunityDetail/Index?noticeUID=CO1.NTC.5625868&amp;isFromPublicArea=True&amp;isModal=true&amp;asPopupView=true</t>
  </si>
  <si>
    <t>https://community.secop.gov.co/Public/Tendering/OpportunityDetail/Index?noticeUID=CO1.NTC.5614511&amp;isFromPublicArea=True&amp;isModal=true&amp;asPopupView=true</t>
  </si>
  <si>
    <t>https://community.secop.gov.co/Public/Tendering/OpportunityDetail/Index?noticeUID=CO1.NTC.5627581&amp;isFromPublicArea=True&amp;isModal=true&amp;asPopupView=true</t>
  </si>
  <si>
    <t>https://community.secop.gov.co/Public/Tendering/OpportunityDetail/Index?noticeUID=CO1.NTC.5618946&amp;isFromPublicArea=True&amp;isModal=true&amp;asPopupView=true</t>
  </si>
  <si>
    <t>https://community.secop.gov.co/Public/Tendering/OpportunityDetail/Index?noticeUID=CO1.NTC.5613973&amp;isFromPublicArea=True&amp;isModal=true&amp;asPopupView=true</t>
  </si>
  <si>
    <t>https://community.secop.gov.co/Public/Tendering/OpportunityDetail/Index?noticeUID=CO1.NTC.5650626&amp;isFromPublicArea=True&amp;isModal=true&amp;asPopupView=true</t>
  </si>
  <si>
    <t>https://community.secop.gov.co/Public/Tendering/OpportunityDetail/Index?noticeUID=CO1.NTC.5622515&amp;isFromPublicArea=True&amp;isModal=true&amp;asPopupView=true</t>
  </si>
  <si>
    <t>https://community.secop.gov.co/Public/Tendering/OpportunityDetail/Index?noticeUID=CO1.NTC.5647028&amp;isFromPublicArea=True&amp;isModal=true&amp;asPopupView=true</t>
  </si>
  <si>
    <t>https://community.secop.gov.co/Public/Tendering/OpportunityDetail/Index?noticeUID=CO1.NTC.5650874&amp;isFromPublicArea=True&amp;isModal=true&amp;asPopupView=true</t>
  </si>
  <si>
    <t>https://community.secop.gov.co/Public/Tendering/OpportunityDetail/Index?noticeUID=CO1.NTC.5617585&amp;isFromPublicArea=True&amp;isModal=true&amp;asPopupView=true</t>
  </si>
  <si>
    <t>https://community.secop.gov.co/Public/Tendering/OpportunityDetail/Index?noticeUID=CO1.NTC.5616742&amp;isFromPublicArea=True&amp;isModal=true&amp;asPopupView=true</t>
  </si>
  <si>
    <t>https://community.secop.gov.co/Public/Tendering/OpportunityDetail/Index?noticeUID=CO1.NTC.5617006&amp;isFromPublicArea=True&amp;isModal=true&amp;asPopupView=true</t>
  </si>
  <si>
    <t>https://community.secop.gov.co/Public/Tendering/OpportunityDetail/Index?noticeUID=CO1.NTC.5618855&amp;isFromPublicArea=True&amp;isModal=true&amp;asPopupView=true</t>
  </si>
  <si>
    <t>https://community.secop.gov.co/Public/Tendering/OpportunityDetail/Index?noticeUID=CO1.NTC.5663206&amp;isFromPublicArea=True&amp;isModal=true&amp;asPopupView=true</t>
  </si>
  <si>
    <t>https://community.secop.gov.co/Public/Tendering/OpportunityDetail/Index?noticeUID=CO1.NTC.5627152&amp;isFromPublicArea=True&amp;isModal=true&amp;asPopupView=true</t>
  </si>
  <si>
    <t>https://community.secop.gov.co/Public/Tendering/OpportunityDetail/Index?noticeUID=CO1.NTC.5676924&amp;isFromPublicArea=True&amp;isModal=true&amp;asPopupView=true</t>
  </si>
  <si>
    <t>https://community.secop.gov.co/Public/Tendering/OpportunityDetail/Index?noticeUID=CO1.NTC.5660413&amp;isFromPublicArea=True&amp;isModal=true&amp;asPopupView=true</t>
  </si>
  <si>
    <t>https://community.secop.gov.co/Public/Tendering/OpportunityDetail/Index?noticeUID=CO1.NTC.5690764&amp;isFromPublicArea=True&amp;isModal=true&amp;asPopupView=true</t>
  </si>
  <si>
    <t>https://community.secop.gov.co/Public/Tendering/OpportunityDetail/Index?noticeUID=CO1.NTC.5637736&amp;isFromPublicArea=True&amp;isModal=true&amp;asPopupView=true</t>
  </si>
  <si>
    <t>https://community.secop.gov.co/Public/Tendering/OpportunityDetail/Index?noticeUID=CO1.NTC.5629917&amp;isFromPublicArea=True&amp;isModal=true&amp;asPopupView=true</t>
  </si>
  <si>
    <t>https://community.secop.gov.co/Public/Tendering/OpportunityDetail/Index?noticeUID=CO1.NTC.5646417&amp;isFromPublicArea=True&amp;isModal=true&amp;asPopupView=true</t>
  </si>
  <si>
    <t>https://community.secop.gov.co/Public/Tendering/OpportunityDetail/Index?noticeUID=CO1.NTC.5622052&amp;isFromPublicArea=True&amp;isModal=true&amp;asPopupView=true</t>
  </si>
  <si>
    <t>https://community.secop.gov.co/Public/Tendering/OpportunityDetail/Index?noticeUID=CO1.NTC.5666180&amp;isFromPublicArea=True&amp;isModal=true&amp;asPopupView=true</t>
  </si>
  <si>
    <t>https://community.secop.gov.co/Public/Tendering/OpportunityDetail/Index?noticeUID=CO1.NTC.5663955&amp;isFromPublicArea=True&amp;isModal=true&amp;asPopupView=true</t>
  </si>
  <si>
    <t>https://community.secop.gov.co/Public/Tendering/OpportunityDetail/Index?noticeUID=CO1.NTC.5663261&amp;isFromPublicArea=True&amp;isModal=true&amp;asPopupView=true</t>
  </si>
  <si>
    <t>https://community.secop.gov.co/Public/Tendering/OpportunityDetail/Index?noticeUID=CO1.NTC.5655324&amp;isFromPublicArea=True&amp;isModal=true&amp;asPopupView=true</t>
  </si>
  <si>
    <t>https://community.secop.gov.co/Public/Tendering/OpportunityDetail/Index?noticeUID=CO1.NTC.5649366&amp;isFromPublicArea=True&amp;isModal=true&amp;asPopupView=true</t>
  </si>
  <si>
    <t>https://community.secop.gov.co/Public/Tendering/OpportunityDetail/Index?noticeUID=CO1.NTC.5654565&amp;isFromPublicArea=True&amp;isModal=true&amp;asPopupView=true</t>
  </si>
  <si>
    <t>https://community.secop.gov.co/Public/Tendering/OpportunityDetail/Index?noticeUID=CO1.NTC.5629629&amp;isFromPublicArea=True&amp;isModal=true&amp;asPopupView=true</t>
  </si>
  <si>
    <t>https://community.secop.gov.co/Public/Tendering/OpportunityDetail/Index?noticeUID=CO1.NTC.5627250&amp;isFromPublicArea=True&amp;isModal=true&amp;asPopupView=true</t>
  </si>
  <si>
    <t>https://community.secop.gov.co/Public/Tendering/OpportunityDetail/Index?noticeUID=CO1.NTC.5626087&amp;isFromPublicArea=True&amp;isModal=true&amp;asPopupView=true</t>
  </si>
  <si>
    <t>https://community.secop.gov.co/Public/Tendering/OpportunityDetail/Index?noticeUID=CO1.NTC.5661445&amp;isFromPublicArea=True&amp;isModal=true&amp;asPopupView=true</t>
  </si>
  <si>
    <t>https://community.secop.gov.co/Public/Tendering/OpportunityDetail/Index?noticeUID=CO1.NTC.5660089&amp;isFromPublicArea=True&amp;isModal=true&amp;asPopupView=true</t>
  </si>
  <si>
    <t>https://community.secop.gov.co/Public/Tendering/OpportunityDetail/Index?noticeUID=CO1.NTC.5626610&amp;isFromPublicArea=True&amp;isModal=true&amp;asPopupView=true</t>
  </si>
  <si>
    <t>https://community.secop.gov.co/Public/Tendering/OpportunityDetail/Index?noticeUID=CO1.NTC.5635015&amp;isFromPublicArea=True&amp;isModal=true&amp;asPopupView=true</t>
  </si>
  <si>
    <t>https://community.secop.gov.co/Public/Tendering/OpportunityDetail/Index?noticeUID=CO1.NTC.5632181&amp;isFromPublicArea=True&amp;isModal=true&amp;asPopupView=true</t>
  </si>
  <si>
    <t>https://community.secop.gov.co/Public/Tendering/OpportunityDetail/Index?noticeUID=CO1.NTC.5646402&amp;isFromPublicArea=True&amp;isModal=true&amp;asPopupView=true</t>
  </si>
  <si>
    <t>https://community.secop.gov.co/Public/Tendering/OpportunityDetail/Index?noticeUID=CO1.NTC.5662617&amp;isFromPublicArea=True&amp;isModal=true&amp;asPopupView=true</t>
  </si>
  <si>
    <t>https://community.secop.gov.co/Public/Tendering/OpportunityDetail/Index?noticeUID=CO1.NTC.5667352&amp;isFromPublicArea=True&amp;isModal=true&amp;asPopupView=true</t>
  </si>
  <si>
    <t>https://community.secop.gov.co/Public/Tendering/OpportunityDetail/Index?noticeUID=CO1.NTC.5653075&amp;isFromPublicArea=True&amp;isModal=true&amp;asPopupView=true</t>
  </si>
  <si>
    <t>https://community.secop.gov.co/Public/Tendering/OpportunityDetail/Index?noticeUID=CO1.NTC.5704616&amp;isFromPublicArea=True&amp;isModal=true&amp;asPopupView=true</t>
  </si>
  <si>
    <t>https://community.secop.gov.co/Public/Tendering/OpportunityDetail/Index?noticeUID=CO1.NTC.5708058&amp;isFromPublicArea=True&amp;isModal=true&amp;asPopupView=true</t>
  </si>
  <si>
    <t>https://community.secop.gov.co/Public/Tendering/OpportunityDetail/Index?noticeUID=CO1.NTC.5641953&amp;isFromPublicArea=True&amp;isModal=true&amp;asPopupView=true</t>
  </si>
  <si>
    <t>https://community.secop.gov.co/Public/Tendering/OpportunityDetail/Index?noticeUID=CO1.NTC.5647825&amp;isFromPublicArea=True&amp;isModal=true&amp;asPopupView=true</t>
  </si>
  <si>
    <t>https://community.secop.gov.co/Public/Tendering/OpportunityDetail/Index?noticeUID=CO1.NTC.5642372&amp;isFromPublicArea=True&amp;isModal=true&amp;asPopupView=true</t>
  </si>
  <si>
    <t>https://community.secop.gov.co/Public/Tendering/OpportunityDetail/Index?noticeUID=CO1.NTC.5731370&amp;isFromPublicArea=True&amp;isModal=true&amp;asPopupView=true</t>
  </si>
  <si>
    <t>https://community.secop.gov.co/Public/Tendering/OpportunityDetail/Index?noticeUID=CO1.NTC.5667928&amp;isFromPublicArea=True&amp;isModal=true&amp;asPopupView=true</t>
  </si>
  <si>
    <t>https://community.secop.gov.co/Public/Tendering/OpportunityDetail/Index?noticeUID=CO1.NTC.5687936&amp;isFromPublicArea=True&amp;isModal=true&amp;asPopupView=true</t>
  </si>
  <si>
    <t>https://community.secop.gov.co/Public/Tendering/OpportunityDetail/Index?noticeUID=CO1.NTC.5646805&amp;isFromPublicArea=True&amp;isModal=true&amp;asPopupView=true</t>
  </si>
  <si>
    <t>https://community.secop.gov.co/Public/Tendering/OpportunityDetail/Index?noticeUID=CO1.NTC.5689830&amp;isFromPublicArea=True&amp;isModal=true&amp;asPopupView=true</t>
  </si>
  <si>
    <t>https://community.secop.gov.co/Public/Tendering/OpportunityDetail/Index?noticeUID=CO1.NTC.5647299&amp;isFromPublicArea=True&amp;isModal=true&amp;asPopupView=true</t>
  </si>
  <si>
    <t>https://community.secop.gov.co/Public/Tendering/OpportunityDetail/Index?noticeUID=CO1.NTC.5677926&amp;isFromPublicArea=True&amp;isModal=true&amp;asPopupView=true</t>
  </si>
  <si>
    <t>https://community.secop.gov.co/Public/Tendering/OpportunityDetail/Index?noticeUID=CO1.NTC.5653844&amp;isFromPublicArea=True&amp;isModal=true&amp;asPopupView=true</t>
  </si>
  <si>
    <t>https://community.secop.gov.co/Public/Tendering/OpportunityDetail/Index?noticeUID=CO1.NTC.5652715&amp;isFromPublicArea=True&amp;isModal=true&amp;asPopupView=true</t>
  </si>
  <si>
    <t>https://community.secop.gov.co/Public/Tendering/OpportunityDetail/Index?noticeUID=CO1.NTC.5648476&amp;isFromPublicArea=True&amp;isModal=true&amp;asPopupView=true</t>
  </si>
  <si>
    <t>https://community.secop.gov.co/Public/Tendering/OpportunityDetail/Index?noticeUID=CO1.NTC.5683493&amp;isFromPublicArea=True&amp;isModal=true&amp;asPopupView=true</t>
  </si>
  <si>
    <t>https://community.secop.gov.co/Public/Tendering/OpportunityDetail/Index?noticeUID=CO1.NTC.5652716&amp;isFromPublicArea=True&amp;isModal=true&amp;asPopupView=true</t>
  </si>
  <si>
    <t>https://community.secop.gov.co/Public/Tendering/OpportunityDetail/Index?noticeUID=CO1.NTC.5653370&amp;isFromPublicArea=True&amp;isModal=true&amp;asPopupView=true</t>
  </si>
  <si>
    <t>https://community.secop.gov.co/Public/Tendering/OpportunityDetail/Index?noticeUID=CO1.NTC.5649888&amp;isFromPublicArea=True&amp;isModal=true&amp;asPopupView=true</t>
  </si>
  <si>
    <t>https://community.secop.gov.co/Public/Tendering/OpportunityDetail/Index?noticeUID=CO1.NTC.5648337&amp;isFromPublicArea=True&amp;isModal=true&amp;asPopupView=true</t>
  </si>
  <si>
    <t>https://community.secop.gov.co/Public/Tendering/OpportunityDetail/Index?noticeUID=CO1.NTC.5650413&amp;isFromPublicArea=True&amp;isModal=true&amp;asPopupView=true</t>
  </si>
  <si>
    <t>https://community.secop.gov.co/Public/Tendering/OpportunityDetail/Index?noticeUID=CO1.NTC.5686475&amp;isFromPublicArea=True&amp;isModal=true&amp;asPopupView=true</t>
  </si>
  <si>
    <t>https://community.secop.gov.co/Public/Tendering/OpportunityDetail/Index?noticeUID=CO1.NTC.5656657&amp;isFromPublicArea=True&amp;isModal=true&amp;asPopupView=true</t>
  </si>
  <si>
    <t>https://community.secop.gov.co/Public/Tendering/OpportunityDetail/Index?noticeUID=CO1.NTC.5657689&amp;isFromPublicArea=True&amp;isModal=true&amp;asPopupView=true</t>
  </si>
  <si>
    <t>https://community.secop.gov.co/Public/Tendering/OpportunityDetail/Index?noticeUID=CO1.NTC.5659720&amp;isFromPublicArea=True&amp;isModal=true&amp;asPopupView=true</t>
  </si>
  <si>
    <t>https://community.secop.gov.co/Public/Tendering/OpportunityDetail/Index?noticeUID=CO1.NTC.5655660&amp;isFromPublicArea=True&amp;isModal=true&amp;asPopupView=true</t>
  </si>
  <si>
    <t>https://community.secop.gov.co/Public/Tendering/OpportunityDetail/Index?noticeUID=CO1.NTC.5653716&amp;isFromPublicArea=True&amp;isModal=true&amp;asPopupView=true</t>
  </si>
  <si>
    <t>https://community.secop.gov.co/Public/Tendering/OpportunityDetail/Index?noticeUID=CO1.NTC.5659115&amp;isFromPublicArea=True&amp;isModal=true&amp;asPopupView=true</t>
  </si>
  <si>
    <t>https://community.secop.gov.co/Public/Tendering/OpportunityDetail/Index?noticeUID=CO1.NTC.5663491&amp;isFromPublicArea=True&amp;isModal=true&amp;asPopupView=true</t>
  </si>
  <si>
    <t>https://community.secop.gov.co/Public/Tendering/OpportunityDetail/Index?noticeUID=CO1.NTC.5669291&amp;isFromPublicArea=True&amp;isModal=true&amp;asPopupView=true</t>
  </si>
  <si>
    <t>https://community.secop.gov.co/Public/Tendering/OpportunityDetail/Index?noticeUID=CO1.NTC.5698893&amp;isFromPublicArea=True&amp;isModal=true&amp;asPopupView=true</t>
  </si>
  <si>
    <t>https://community.secop.gov.co/Public/Tendering/OpportunityDetail/Index?noticeUID=CO1.NTC.5669193&amp;isFromPublicArea=True&amp;isModal=true&amp;asPopupView=true</t>
  </si>
  <si>
    <t>https://community.secop.gov.co/Public/Tendering/OpportunityDetail/Index?noticeUID=CO1.NTC.5657930&amp;isFromPublicArea=True&amp;isModal=true&amp;asPopupView=true</t>
  </si>
  <si>
    <t>https://community.secop.gov.co/Public/Tendering/OpportunityDetail/Index?noticeUID=CO1.NTC.5669232&amp;isFromPublicArea=True&amp;isModal=true&amp;asPopupView=true</t>
  </si>
  <si>
    <t>https://community.secop.gov.co/Public/Tendering/OpportunityDetail/Index?noticeUID=CO1.NTC.5656981&amp;isFromPublicArea=True&amp;isModal=true&amp;asPopupView=true</t>
  </si>
  <si>
    <t>https://community.secop.gov.co/Public/Tendering/OpportunityDetail/Index?noticeUID=CO1.NTC.5658614&amp;isFromPublicArea=True&amp;isModal=true&amp;asPopupView=true</t>
  </si>
  <si>
    <t>https://community.secop.gov.co/Public/Tendering/OpportunityDetail/Index?noticeUID=CO1.NTC.5657488&amp;isFromPublicArea=True&amp;isModal=true&amp;asPopupView=true</t>
  </si>
  <si>
    <t>https://community.secop.gov.co/Public/Tendering/OpportunityDetail/Index?noticeUID=CO1.NTC.5659368&amp;isFromPublicArea=True&amp;isModal=true&amp;asPopupView=true</t>
  </si>
  <si>
    <t>https://community.secop.gov.co/Public/Tendering/OpportunityDetail/Index?noticeUID=CO1.NTC.5664390&amp;isFromPublicArea=True&amp;isModal=true&amp;asPopupView=true</t>
  </si>
  <si>
    <t>https://community.secop.gov.co/Public/Tendering/OpportunityDetail/Index?noticeUID=CO1.NTC.5686212&amp;isFromPublicArea=True&amp;isModal=true&amp;asPopupView=true</t>
  </si>
  <si>
    <t>https://community.secop.gov.co/Public/Tendering/OpportunityDetail/Index?noticeUID=CO1.NTC.5662354&amp;isFromPublicArea=True&amp;isModal=true&amp;asPopupView=true</t>
  </si>
  <si>
    <t>https://community.secop.gov.co/Public/Tendering/OpportunityDetail/Index?noticeUID=CO1.NTC.5691029&amp;isFromPublicArea=True&amp;isModal=true&amp;asPopupView=true</t>
  </si>
  <si>
    <t>https://community.secop.gov.co/Public/Tendering/OpportunityDetail/Index?noticeUID=CO1.NTC.5670438&amp;isFromPublicArea=True&amp;isModal=true&amp;asPopupView=true</t>
  </si>
  <si>
    <t>https://community.secop.gov.co/Public/Tendering/OpportunityDetail/Index?noticeUID=CO1.NTC.5687420&amp;isFromPublicArea=True&amp;isModal=true&amp;asPopupView=true</t>
  </si>
  <si>
    <t>https://community.secop.gov.co/Public/Tendering/OpportunityDetail/Index?noticeUID=CO1.NTC.5669093&amp;isFromPublicArea=True&amp;isModal=true&amp;asPopupView=true</t>
  </si>
  <si>
    <t>https://community.secop.gov.co/Public/Tendering/OpportunityDetail/Index?noticeUID=CO1.NTC.5695649&amp;isFromPublicArea=True&amp;isModal=true&amp;asPopupView=true</t>
  </si>
  <si>
    <t>https://community.secop.gov.co/Public/Tendering/OpportunityDetail/Index?noticeUID=CO1.NTC.5696004&amp;isFromPublicArea=True&amp;isModal=true&amp;asPopupView=true</t>
  </si>
  <si>
    <t>https://community.secop.gov.co/Public/Tendering/OpportunityDetail/Index?noticeUID=CO1.NTC.5714949&amp;isFromPublicArea=True&amp;isModal=true&amp;asPopupView=true</t>
  </si>
  <si>
    <t>https://community.secop.gov.co/Public/Tendering/OpportunityDetail/Index?noticeUID=CO1.NTC.5663404&amp;isFromPublicArea=True&amp;isModal=true&amp;asPopupView=true</t>
  </si>
  <si>
    <t>https://community.secop.gov.co/Public/Tendering/OpportunityDetail/Index?noticeUID=CO1.NTC.5664943&amp;isFromPublicArea=True&amp;isModal=true&amp;asPopupView=true</t>
  </si>
  <si>
    <t>https://community.secop.gov.co/Public/Tendering/OpportunityDetail/Index?noticeUID=CO1.NTC.5685782&amp;isFromPublicArea=True&amp;isModal=true&amp;asPopupView=true</t>
  </si>
  <si>
    <t>https://community.secop.gov.co/Public/Tendering/OpportunityDetail/Index?noticeUID=CO1.NTC.5714560&amp;isFromPublicArea=True&amp;isModal=true&amp;asPopupView=true</t>
  </si>
  <si>
    <t>https://community.secop.gov.co/Public/Tendering/OpportunityDetail/Index?noticeUID=CO1.NTC.5706957&amp;isFromPublicArea=True&amp;isModal=true&amp;asPopupView=true</t>
  </si>
  <si>
    <t>https://community.secop.gov.co/Public/Tendering/OpportunityDetail/Index?noticeUID=CO1.NTC.5672935&amp;isFromPublicArea=True&amp;isModal=true&amp;asPopupView=true</t>
  </si>
  <si>
    <t>https://community.secop.gov.co/Public/Tendering/OpportunityDetail/Index?noticeUID=CO1.NTC.5694131&amp;isFromPublicArea=True&amp;isModal=true&amp;asPopupView=true</t>
  </si>
  <si>
    <t>https://community.secop.gov.co/Public/Tendering/OpportunityDetail/Index?noticeUID=CO1.NTC.5692798&amp;isFromPublicArea=True&amp;isModal=true&amp;asPopupView=true</t>
  </si>
  <si>
    <t>https://community.secop.gov.co/Public/Tendering/OpportunityDetail/Index?noticeUID=CO1.NTC.5672630&amp;isFromPublicArea=True&amp;isModal=true&amp;asPopupView=true</t>
  </si>
  <si>
    <t>https://community.secop.gov.co/Public/Tendering/OpportunityDetail/Index?noticeUID=CO1.NTC.5701153&amp;isFromPublicArea=True&amp;isModal=true&amp;asPopupView=true</t>
  </si>
  <si>
    <t>https://community.secop.gov.co/Public/Tendering/OpportunityDetail/Index?noticeUID=CO1.NTC.5696324&amp;isFromPublicArea=True&amp;isModal=true&amp;asPopupView=true</t>
  </si>
  <si>
    <t>https://community.secop.gov.co/Public/Tendering/OpportunityDetail/Index?noticeUID=CO1.NTC.5689171&amp;isFromPublicArea=True&amp;isModal=true&amp;asPopupView=true</t>
  </si>
  <si>
    <t>https://community.secop.gov.co/Public/Tendering/OpportunityDetail/Index?noticeUID=CO1.NTC.5683196&amp;isFromPublicArea=True&amp;isModal=true&amp;asPopupView=true</t>
  </si>
  <si>
    <t>https://community.secop.gov.co/Public/Tendering/OpportunityDetail/Index?noticeUID=CO1.NTC.5676609&amp;isFromPublicArea=True&amp;isModal=true&amp;asPopupView=true</t>
  </si>
  <si>
    <t>https://community.secop.gov.co/Public/Tendering/OpportunityDetail/Index?noticeUID=CO1.NTC.5684509&amp;isFromPublicArea=True&amp;isModal=true&amp;asPopupView=true</t>
  </si>
  <si>
    <t>https://community.secop.gov.co/Public/Tendering/OpportunityDetail/Index?noticeUID=CO1.NTC.5723003&amp;isFromPublicArea=True&amp;isModal=true&amp;asPopupView=true</t>
  </si>
  <si>
    <t>https://community.secop.gov.co/Public/Tendering/OpportunityDetail/Index?noticeUID=CO1.NTC.5684531&amp;isFromPublicArea=True&amp;isModal=true&amp;asPopupView=true</t>
  </si>
  <si>
    <t>https://community.secop.gov.co/Public/Tendering/OpportunityDetail/Index?noticeUID=CO1.NTC.5686190&amp;isFromPublicArea=True&amp;isModal=true&amp;asPopupView=true</t>
  </si>
  <si>
    <t>https://community.secop.gov.co/Public/Tendering/OpportunityDetail/Index?noticeUID=CO1.NTC.5690231&amp;isFromPublicArea=True&amp;isModal=true&amp;asPopupView=true</t>
  </si>
  <si>
    <t>https://community.secop.gov.co/Public/Tendering/OpportunityDetail/Index?noticeUID=CO1.NTC.5694823&amp;isFromPublicArea=True&amp;isModal=true&amp;asPopupView=true</t>
  </si>
  <si>
    <t>https://community.secop.gov.co/Public/Tendering/OpportunityDetail/Index?noticeUID=CO1.NTC.5692297&amp;isFromPublicArea=True&amp;isModal=true&amp;asPopupView=true</t>
  </si>
  <si>
    <t>https://community.secop.gov.co/Public/Tendering/OpportunityDetail/Index?noticeUID=CO1.NTC.5691308&amp;isFromPublicArea=True&amp;isModal=true&amp;asPopupView=true</t>
  </si>
  <si>
    <t>https://community.secop.gov.co/Public/Tendering/OpportunityDetail/Index?noticeUID=CO1.NTC.5695558&amp;isFromPublicArea=True&amp;isModal=true&amp;asPopupView=true</t>
  </si>
  <si>
    <t>https://community.secop.gov.co/Public/Tendering/OpportunityDetail/Index?noticeUID=CO1.NTC.5685626&amp;isFromPublicArea=True&amp;isModal=true&amp;asPopupView=true</t>
  </si>
  <si>
    <t>https://community.secop.gov.co/Public/Tendering/OpportunityDetail/Index?noticeUID=CO1.NTC.5712569&amp;isFromPublicArea=True&amp;isModal=true&amp;asPopupView=true</t>
  </si>
  <si>
    <t>https://community.secop.gov.co/Public/Tendering/OpportunityDetail/Index?noticeUID=CO1.NTC.5684484&amp;isFromPublicArea=True&amp;isModal=true&amp;asPopupView=true</t>
  </si>
  <si>
    <t>https://community.secop.gov.co/Public/Tendering/OpportunityDetail/Index?noticeUID=CO1.NTC.5684395&amp;isFromPublicArea=True&amp;isModal=true&amp;asPopupView=true</t>
  </si>
  <si>
    <t>https://community.secop.gov.co/Public/Tendering/OpportunityDetail/Index?noticeUID=CO1.NTC.5689045&amp;isFromPublicArea=True&amp;isModal=true&amp;asPopupView=true</t>
  </si>
  <si>
    <t>https://community.secop.gov.co/Public/Tendering/OpportunityDetail/Index?noticeUID=CO1.NTC.5686804&amp;isFromPublicArea=True&amp;isModal=true&amp;asPopupView=true</t>
  </si>
  <si>
    <t>https://community.secop.gov.co/Public/Tendering/OpportunityDetail/Index?noticeUID=CO1.NTC.5724260&amp;isFromPublicArea=True&amp;isModal=true&amp;asPopupView=true</t>
  </si>
  <si>
    <t>https://community.secop.gov.co/Public/Tendering/OpportunityDetail/Index?noticeUID=CO1.NTC.5696205&amp;isFromPublicArea=True&amp;isModal=true&amp;asPopupView=true</t>
  </si>
  <si>
    <t>https://community.secop.gov.co/Public/Tendering/OpportunityDetail/Index?noticeUID=CO1.NTC.5698804&amp;isFromPublicArea=True&amp;isModal=true&amp;asPopupView=true</t>
  </si>
  <si>
    <t>https://community.secop.gov.co/Public/Tendering/OpportunityDetail/Index?noticeUID=CO1.NTC.5700320&amp;isFromPublicArea=True&amp;isModal=true&amp;asPopupView=true</t>
  </si>
  <si>
    <t>https://community.secop.gov.co/Public/Tendering/OpportunityDetail/Index?noticeUID=CO1.NTC.5702332&amp;isFromPublicArea=True&amp;isModal=true&amp;asPopupView=true</t>
  </si>
  <si>
    <t>https://community.secop.gov.co/Public/Tendering/OpportunityDetail/Index?noticeUID=CO1.NTC.5689297&amp;isFromPublicArea=True&amp;isModal=true&amp;asPopupView=true</t>
  </si>
  <si>
    <t>https://community.secop.gov.co/Public/Tendering/OpportunityDetail/Index?noticeUID=CO1.NTC.5695966&amp;isFromPublicArea=True&amp;isModal=true&amp;asPopupView=true</t>
  </si>
  <si>
    <t>https://community.secop.gov.co/Public/Tendering/OpportunityDetail/Index?noticeUID=CO1.NTC.5693260&amp;isFromPublicArea=True&amp;isModal=true&amp;asPopupView=true</t>
  </si>
  <si>
    <t>https://community.secop.gov.co/Public/Tendering/OpportunityDetail/Index?noticeUID=CO1.NTC.5704855&amp;isFromPublicArea=True&amp;isModal=true&amp;asPopupView=true</t>
  </si>
  <si>
    <t>https://community.secop.gov.co/Public/Tendering/OpportunityDetail/Index?noticeUID=CO1.NTC.5706775&amp;isFromPublicArea=True&amp;isModal=true&amp;asPopupView=true</t>
  </si>
  <si>
    <t>https://community.secop.gov.co/Public/Tendering/OpportunityDetail/Index?noticeUID=CO1.NTC.5707791&amp;isFromPublicArea=True&amp;isModal=true&amp;asPopupView=true</t>
  </si>
  <si>
    <t>https://community.secop.gov.co/Public/Tendering/OpportunityDetail/Index?noticeUID=CO1.NTC.5697309&amp;isFromPublicArea=True&amp;isModal=true&amp;asPopupView=true</t>
  </si>
  <si>
    <t>https://community.secop.gov.co/Public/Tendering/OpportunityDetail/Index?noticeUID=CO1.NTC.5696171&amp;isFromPublicArea=True&amp;isModal=true&amp;asPopupView=true</t>
  </si>
  <si>
    <t>https://community.secop.gov.co/Public/Tendering/OpportunityDetail/Index?noticeUID=CO1.NTC.5696815&amp;isFromPublicArea=True&amp;isModal=true&amp;asPopupView=true</t>
  </si>
  <si>
    <t>https://community.secop.gov.co/Public/Tendering/OpportunityDetail/Index?noticeUID=CO1.NTC.5707661&amp;isFromPublicArea=True&amp;isModal=true&amp;asPopupView=true</t>
  </si>
  <si>
    <t>https://community.secop.gov.co/Public/Tendering/OpportunityDetail/Index?noticeUID=CO1.NTC.5712558&amp;isFromPublicArea=True&amp;isModal=true&amp;asPopupView=true</t>
  </si>
  <si>
    <t>https://community.secop.gov.co/Public/Tendering/OpportunityDetail/Index?noticeUID=CO1.NTC.5705573&amp;isFromPublicArea=True&amp;isModal=true&amp;asPopupView=true</t>
  </si>
  <si>
    <t>https://community.secop.gov.co/Public/Tendering/OpportunityDetail/Index?noticeUID=CO1.NTC.5705729&amp;isFromPublicArea=True&amp;isModal=true&amp;asPopupView=true</t>
  </si>
  <si>
    <t>https://community.secop.gov.co/Public/Tendering/OpportunityDetail/Index?noticeUID=CO1.NTC.5720928&amp;isFromPublicArea=True&amp;isModal=true&amp;asPopupView=true</t>
  </si>
  <si>
    <t>https://community.secop.gov.co/Public/Tendering/OpportunityDetail/Index?noticeUID=CO1.NTC.5717360&amp;isFromPublicArea=True&amp;isModal=true&amp;asPopupView=true</t>
  </si>
  <si>
    <t>https://community.secop.gov.co/Public/Tendering/OpportunityDetail/Index?noticeUID=CO1.NTC.5719858&amp;isFromPublicArea=True&amp;isModal=true&amp;asPopupView=true</t>
  </si>
  <si>
    <t>https://community.secop.gov.co/Public/Tendering/OpportunityDetail/Index?noticeUID=CO1.NTC.5711953&amp;isFromPublicArea=True&amp;isModal=true&amp;asPopupView=true</t>
  </si>
  <si>
    <t>https://community.secop.gov.co/Public/Tendering/OpportunityDetail/Index?noticeUID=CO1.NTC.5715824&amp;isFromPublicArea=True&amp;isModal=true&amp;asPopupView=true</t>
  </si>
  <si>
    <t>https://community.secop.gov.co/Public/Tendering/OpportunityDetail/Index?noticeUID=CO1.NTC.5731986&amp;isFromPublicArea=True&amp;isModal=true&amp;asPopupView=true</t>
  </si>
  <si>
    <t>https://community.secop.gov.co/Public/Tendering/OpportunityDetail/Index?noticeUID=CO1.NTC.5719105&amp;isFromPublicArea=True&amp;isModal=true&amp;asPopupView=true</t>
  </si>
  <si>
    <t>https://community.secop.gov.co/Public/Tendering/OpportunityDetail/Index?noticeUID=CO1.NTC.5721978&amp;isFromPublicArea=True&amp;isModal=true&amp;asPopupView=true</t>
  </si>
  <si>
    <t>https://community.secop.gov.co/Public/Tendering/OpportunityDetail/Index?noticeUID=CO1.NTC.5721082&amp;isFromPublicArea=True&amp;isModal=true&amp;asPopupView=true</t>
  </si>
  <si>
    <t>https://community.secop.gov.co/Public/Tendering/OpportunityDetail/Index?noticeUID=CO1.NTC.5739028&amp;isFromPublicArea=True&amp;isModal=true&amp;asPopupView=true</t>
  </si>
  <si>
    <t>https://community.secop.gov.co/Public/Tendering/OpportunityDetail/Index?noticeUID=CO1.NTC.5573276&amp;isFromPublicArea=True&amp;isModal=False</t>
  </si>
  <si>
    <r>
      <rPr>
        <sz val="14"/>
        <color theme="1"/>
        <rFont val="Geomanist Light"/>
        <family val="3"/>
      </rPr>
      <t>LISTADO DE CONTRATOS FIRMADOS DURANTE EL MES DE FEBRERO DEL AÑO 2024
FECHA</t>
    </r>
    <r>
      <rPr>
        <b/>
        <sz val="14"/>
        <color theme="1"/>
        <rFont val="Geomanist Light"/>
        <family val="3"/>
      </rPr>
      <t>: FEBRERO 2024</t>
    </r>
    <r>
      <rPr>
        <b/>
        <sz val="11"/>
        <color theme="1"/>
        <rFont val="Geomanist Bold"/>
        <family val="3"/>
      </rPr>
      <t xml:space="preserve">
</t>
    </r>
  </si>
  <si>
    <t>MSPS-32-2024</t>
  </si>
  <si>
    <t>MSPS-53-2024</t>
  </si>
  <si>
    <t>MSPS-60-2024</t>
  </si>
  <si>
    <t>MSPS-63-2024</t>
  </si>
  <si>
    <t>MSPS-104-2024</t>
  </si>
  <si>
    <t>MSPS-143-2024</t>
  </si>
  <si>
    <t>MSPS-170-2024</t>
  </si>
  <si>
    <t>MSPS-178-2024</t>
  </si>
  <si>
    <t>MSPS-179-2024</t>
  </si>
  <si>
    <t>MSPS-187-2024</t>
  </si>
  <si>
    <t>MSPS-192-2024</t>
  </si>
  <si>
    <t>MSPS-193-2024</t>
  </si>
  <si>
    <t>MSPS-194-2024</t>
  </si>
  <si>
    <t>MSPS-222-2024</t>
  </si>
  <si>
    <t>MSPS-225-2024</t>
  </si>
  <si>
    <t>MSPS-226-2024</t>
  </si>
  <si>
    <t>MSPS-228-2024</t>
  </si>
  <si>
    <t>MSPS-231-2024</t>
  </si>
  <si>
    <t>MSPS-253-2024</t>
  </si>
  <si>
    <t>MSPS-255-2024</t>
  </si>
  <si>
    <t>MSPS-256-2024</t>
  </si>
  <si>
    <t>MSPS-257-2024</t>
  </si>
  <si>
    <t>MSPS-258-2024</t>
  </si>
  <si>
    <t>MSPS-259-2024</t>
  </si>
  <si>
    <t>MSPS-260-2024</t>
  </si>
  <si>
    <t>MSPS-262-2024</t>
  </si>
  <si>
    <t>MSPS-263-2024</t>
  </si>
  <si>
    <t>MSPS-264-2024</t>
  </si>
  <si>
    <t>MSPS-267-2024</t>
  </si>
  <si>
    <t>MSPS-270-2024</t>
  </si>
  <si>
    <t>MSPS-272-2024</t>
  </si>
  <si>
    <t>MSPS-273-2024</t>
  </si>
  <si>
    <t>MSPS-274-2024</t>
  </si>
  <si>
    <t>MSPS-276-2024</t>
  </si>
  <si>
    <t>MSPS-307-2024</t>
  </si>
  <si>
    <t>MSPS-311-2024</t>
  </si>
  <si>
    <t>MSPS-312-2024</t>
  </si>
  <si>
    <t>MSPS-313-2024</t>
  </si>
  <si>
    <t>MSPS-314-2024</t>
  </si>
  <si>
    <t>MSPS-316-2024</t>
  </si>
  <si>
    <t>MSPS-317-2024</t>
  </si>
  <si>
    <t>MSPS-318-2024</t>
  </si>
  <si>
    <t>MSPS-333-2024</t>
  </si>
  <si>
    <t>MSPS-335-2024</t>
  </si>
  <si>
    <t>MSPS-336-2024</t>
  </si>
  <si>
    <t>MSPS-337-2024</t>
  </si>
  <si>
    <t>MSPS-338-2024</t>
  </si>
  <si>
    <t>MSPS-339-2024</t>
  </si>
  <si>
    <t>MSPS-342-2024</t>
  </si>
  <si>
    <t>MSPS-344-2024</t>
  </si>
  <si>
    <t>MSPS-348-2024</t>
  </si>
  <si>
    <t>MSPS-359-2024</t>
  </si>
  <si>
    <t>MSPS-366-2024</t>
  </si>
  <si>
    <t>MSPS-369-2024</t>
  </si>
  <si>
    <t>MSPS-376-2024</t>
  </si>
  <si>
    <t>MSPS-378-2024</t>
  </si>
  <si>
    <t>MSPS-380-2024</t>
  </si>
  <si>
    <t>MSPS-383-2024</t>
  </si>
  <si>
    <t>MSPS-384-2024</t>
  </si>
  <si>
    <t>MSPS-386-2024</t>
  </si>
  <si>
    <t>MSPS-389-2024</t>
  </si>
  <si>
    <t>MSPS-391-2024</t>
  </si>
  <si>
    <t>MSPS-392-2024</t>
  </si>
  <si>
    <t>MSPS-393-2024</t>
  </si>
  <si>
    <t>MSPS-396-2024</t>
  </si>
  <si>
    <t>MSPS-397-2024</t>
  </si>
  <si>
    <t>MSPS-404-2024</t>
  </si>
  <si>
    <t>MSPS-406-2024</t>
  </si>
  <si>
    <t>MSPS-408-2024</t>
  </si>
  <si>
    <t>MSPS-409-2024</t>
  </si>
  <si>
    <t>MSPS-410-2024</t>
  </si>
  <si>
    <t>MSPS-411-2024</t>
  </si>
  <si>
    <t>MSPS-422-2024</t>
  </si>
  <si>
    <t>MSPS-423-2024</t>
  </si>
  <si>
    <t>MSPS-425-2024</t>
  </si>
  <si>
    <t>MSPS-426-2024</t>
  </si>
  <si>
    <t>MSPS-428-2024</t>
  </si>
  <si>
    <t>MSPS-431-2024</t>
  </si>
  <si>
    <t>MSPS-432-2024</t>
  </si>
  <si>
    <t>MSPS-438-2024</t>
  </si>
  <si>
    <t>MSPS-448-2024</t>
  </si>
  <si>
    <t>MSPS-450-2024</t>
  </si>
  <si>
    <t>MSPS-451-2024</t>
  </si>
  <si>
    <t>MSPS-452-2024</t>
  </si>
  <si>
    <t>MSPS-458-2024</t>
  </si>
  <si>
    <t>MSPS-459-2024</t>
  </si>
  <si>
    <t>MSPS-461-2024</t>
  </si>
  <si>
    <t>MSPS-468-2024</t>
  </si>
  <si>
    <t>MSPS-469-2024</t>
  </si>
  <si>
    <t>MSPS-471-2024</t>
  </si>
  <si>
    <t>MSPS-479-2024</t>
  </si>
  <si>
    <t>MSPS-799-2024</t>
  </si>
  <si>
    <t>Prestar servicios profesionales para articular y hacer seguimiento a las directrices y lineamientos relacionados con
la gestión de la prestación de los servicios de salud, con enfoque territorial, poblacional y diferencial en el marco del
modelo de salud basado en la Atención Primaria en Salud._x000D_</t>
  </si>
  <si>
    <t>Prestar servicios profesionales para brindar asistencia técnica en la ejecución de los recursos asignados a las
Entidades territoriales, en desarrollo de la planeación, implementación y seguimiento a la gestión integral de la
prestación de servicios de salud._x000D_</t>
  </si>
  <si>
    <t>Prestar servicios profesionales a la DPSAP para asesorar y brindar asistencia técnica en la implementación de
instrumentos y procesos para la planeación, gestión y seguimiento de la prestación de servicios en el marco del
modelo de salud basado en la Atención Primaria en Salud_x000D_</t>
  </si>
  <si>
    <t>Prestar servicios profesionales al MSPS en las actividades relacionadas con la gestión de la prestación de los
servicios de salud para el fortalecimiento de la calidad de los servicios de salud en el marco del modelo de salud
basado en APS</t>
  </si>
  <si>
    <t>Prestar servicios profesionales al Despacho del Ministro en la gestión jurídica de sus asuntos legislativos, en particular,
con el seguimiento y análisis permanente de los proyectos de ley, actos legislativos, citaciones, debates de control
político que involucren temas de interés del Ministerio de Salud y Protección Social así como al desarrollo de las
acciones que demande la relación entre el Ministerio y la Rama Legislativa._x000D_</t>
  </si>
  <si>
    <t>Prestar servicios profesionales a la Subdirección de Infraestructura para el seguimiento, actualización y cierre de
ejecución financiera de los recursos asignados a los proyectos de infraestructura en salud.</t>
  </si>
  <si>
    <t>Prestar servicios profesionales para apoyar al Ministerio de Salud y Protección Social en la reglamentación y
seguimiento a la operación del modelo de recaudo de aportes al Sistema de Seguridad Social Integral y
Parafiscales a través de la Planilla Integrada de Liquidación de Aportes – PILA, y así fortalecer la
interoperabilidad con los agentes del SGSSS, a través del rediseño del Sistema de Afiliación Transaccional para
ajustarlo de acuerdo con las necesidades del Gobierno Nacional._x000D_</t>
  </si>
  <si>
    <t>Prestación de servicios profesionales para apoyar las actividades del Sistema de Vigilancia Epidemiológico
Ocupacional del Riesgo Biomecánico dentro del Sistema de Gestión de Seguridad y Salud en el Trabajo de la
Subdirección de Gestión del Talento Humano, dirigidas a los servidores públicos y contratistas del Ministerio de Salud
y Protección Socia</t>
  </si>
  <si>
    <t>Prestación de servicios profesionales para apoyar en la estructuración y elaboración de los actos administrativos y/o
documentos que sean requeridos por la Subdirección de Gestión del Talento Humano, con el fin de garantizar el
cumplimiento de las funciones propias de la dependencia en el marco del Programa Entorno Laboral Saludable
Sostenible.</t>
  </si>
  <si>
    <t>Prestar servicios profesionales al MSPS como apoyo para el fortalecimiento de las Políticas de MIPG en la
perspectiva Relación Estado -Ciudadano, así como acompañamiento en los procesos asignados en la aplicación de
las metodologías del SIG.</t>
  </si>
  <si>
    <t>Prestación de Servicios Profesionales a la Dirección de Epidemiología y Demografía, para el fortalecimiento de
los subprocesos del grupo de planeación en salud pública para el despliegue territorial de la planeación integral
en salud en el marco del Plan Decenal de salud pública 2022 - 2031.</t>
  </si>
  <si>
    <t>Apoyar a la Dirección de Epidemiología y Demografía en los análisis de los eventos de interés en salud pública y en la
elaboración y actualización de documentos normativos y técnicos del sistema de vigilancia en salud pública</t>
  </si>
  <si>
    <t>Apoyar a la Dirección de Epidemiología y Demografía en los análisis de los eventos de interés en salud pública y en
la elaboración y actualización de documentos normativos y técnicos del sistema de vigilancia en salud pública</t>
  </si>
  <si>
    <t>Prestar servicios profesionales al Grupo de Inmunoprevenibles - PAI en el componente de gestión de insumos del
programa ampliado de inmunizaciones que incluye la planeación, adquisición, seguimiento y distribución de los
inmunobiológicos e insumos del PAI y de los requeridos para la implementación de programas de vacunación para otros
eventos de interés en salud pública.</t>
  </si>
  <si>
    <t>Prestar servicios profesionales para apoyar al Viceministerio de Salud Pública y Prestación de Servicios,
en el marco de la planeación, gestión del conocimiento y vigilancia en salud pública, seguridad sanitaria y
el trámite de procesos reglamentarios, normativos y de políticas públicas._x000D_</t>
  </si>
  <si>
    <t>Prestar servicios de apoyo a la gestión al Grupo de Gestión para la Promoción y Prevención en el seguimiento de los equipos
básicos de salud en el marco de las intervenciones colectivas en materia de promoción de la salud y prevención de la
enfermedad.</t>
  </si>
  <si>
    <t>Prestar servicios profesionales al Grupo de Inmunoprevenibles - PAI en la gestión relacionada con la asistencia técnica
de los componentes del PAI y de los planes de erradicación, eliminación y control, en las entidades territoriales departamentales y distritales asignadas para el logro de las metas y las coberturas establecidas en el Plan decenal de
Salud Pública para el PAI y de otras vacunas de interés en salud pública que no se encuentren incluidas en el PAI._x000D_</t>
  </si>
  <si>
    <t>Prestar servicios profesionales al Grupo de Gestión para la Promoción y Prevención en la gestión técnica, operativa y 
administrativa para el monitoreo de los equipos básicos de salud en el marco de promoción de la salud y prevención 
de la enfermedad.</t>
  </si>
  <si>
    <t>Prestación de Servicios Profesionales al Ministerio, apoyando en el desarrollo y aplicación de modelos teóricos o
técnicas matemáticas para la obtención de resultados confiables que permitan la toma de decisiones en materia
regulatoria respecto de los beneficios, costos y tarifas del aseguramiento en salud._x000D_</t>
  </si>
  <si>
    <t>Prestar los servicios profesionales en la Dirección de Medicamentos y Tecnologías en Salud apoyando la elaboración
de insumos técnicos para la implementación del modelo de inspección, vigilancia y control sanitario para las
tecnologías en salud de uso humano, en un contexto de seguridad sanitaria nacional._x000D_,</t>
  </si>
  <si>
    <t>Apoyar profesionalmente al Grupo de Dispositivos Médicos y Radiaciones Ionizante de la Dirección de Medicamentos
y Tecnologías en Salud en el desarrollo del ciclo de las buenas prácticas regulatorias que tienen como objetivo la
formulación, actualización y fortalecimiento de la regulación de dispositivos médicos, incluidos los equipos biomédicos
de uso humano._x000D_</t>
  </si>
  <si>
    <t>Prestación de servicios profesionales de apoyo al Ministerio de Salud y Protección Social en la realización de las mesas
de análisis técnico científicos y de participación ciudadana relacionados con las exclusiones de tecnologías en salud y
la actualización de la clasificación única de procedimientos en salud-CUPS.</t>
  </si>
  <si>
    <t>Prestar servicios profesionales de apoyo al Ministerio de Salud y Protección Social, en el análisis de información
requerida para la actualización integral de los servicios y tecnologías de salud financiados con recursos públicos
asignados a la salud.</t>
  </si>
  <si>
    <t>Prestación de Servicios Profesionales de apoyo al Ministerio en el análisis estadístico sobre el gasto reportado en los
servicios y tecnologías en salud financiadas con recursos del Sistema General de Seguridad Social en Salud.</t>
  </si>
  <si>
    <t>Prestación de servicios profesionales de apoyo al Ministerio de Salud y Protección Social en el desarrollo y
funcionamiento de los sistemas de información para garantizar estándares de calidad y gestión optima de la
información administrada por la Dirección de Regulación de Beneficios Costos y Tarifas del Aseguramiento en Salud.</t>
  </si>
  <si>
    <t>Prestación de servicios profesionales de apoyo al Ministerio de Salud y Protección Social en el estudio y análisis de
los servicios y tecnologías en salud para establecer la inclusión a la financiación con recursos de la Unidad de Pago
por Capitación (UPC), o su exclusión de la financiación con recursos del sistema, así como la evaluación, identificación
y seguimiento sobre los procedimientos en salud para determinar su actualización en la CUPS.</t>
  </si>
  <si>
    <t>Prestación de servicios profesionales de apoyo al Ministerio de Salud y Protección Social en el análisis de
los servicios y tecnologías en salud financiados con recursos del sistema general de seguridad social en
salud, y en la actualización de la CUPS.</t>
  </si>
  <si>
    <t>Prestación de servicios profesionales de apoyo al Ministerio de Salud y Protección Social, en la determinación de
parámetros de validación, evaluación del rendimiento, seguridad y fiabilidad de los sistemas de información de la
Dirección de Regulación de Beneficios, Costos y Tarifas del Aseguramiento en Salud.</t>
  </si>
  <si>
    <t>Prestación de Servicios Profesionales de apoyo al Ministerio de Salud y Protección Social en el procesamiento y
análisis de la información reportada por los actores del sistema de seguridad social en salud, relacionada con los
suministros medicamentos y procedimientos en salud.</t>
  </si>
  <si>
    <t>Prestación de servicios profesionales de apoyo al Ministerio de Salud y Protección Social en la gestión de datos e
información reportada por los actores del Sistema General de Seguridad Social en Salud, para la elaboración de
insumos de los estudios e informes que soportan la actualización de la prima de aseguramiento.</t>
  </si>
  <si>
    <t>Apoyar la gestión de la Dirección de Medicamentos y Tecnologías en Salud en la verificación y cargue de información, 
metodología y demás relacionadas con el registro único del talento humano en salud y lo referente a las orientaciones 
de política de servicios farmacéuticos._x000D_</t>
  </si>
  <si>
    <t>Prestar servicios profesionales para asesorar y brindar asistencia técnica a la DPSAP en el análisis y propuestas de
financiamiento en el marco de la gestión integral de la prestación de los servicios de salud.</t>
  </si>
  <si>
    <t xml:space="preserve">Prestación de servicios profesionales para brindar apoyo a la Subdirección de Gestión del Talento Humano, en las
estrategias que hacen parte del programa de talento humano "entorno laboral saludable sostenible", especialmente en
el desarrollo de las actividades del Grupo de bienestar y desarrollo. </t>
  </si>
  <si>
    <t>Prestar servicios profesionales, a la Oficina de Promoción Social, en los procesos de gestión de información,
actualización y soporte técnico de las herramientas de información para la atención a población en condición
de vulnerabilidad.</t>
  </si>
  <si>
    <t>Prestación de servicios profesionales brindando apoyo a la Dirección de Desarrollo del Talento Humano en Salud
en la actualización y el fortalecimiento del Observatorio de Talento Humano en Salud y operación del contenido
en el módulo RETHUS-SNRM.</t>
  </si>
  <si>
    <t>Prestar apoyo al Ministerio de Salud y Protección Social en la Dirección de Regulación de la Operación del
Aseguramiento en Salud, Riesgos, Laborales y Pensiones en la administración del sitio web de la dirección, con
la actualización de las cifras del aseguramiento y el respectivo manual. Apoyar en los procesos de asignación
de afiliados de las EPS que sean objeto de medida por parte de la Supersalud y la generación de datos requeridos
de la Dirección</t>
  </si>
  <si>
    <t>Prestar servicios profesionales para apoyar a la DROASRLP en construir las nuevas necesidades funcionales,
los cambios e incidencias del funcionamiento del sistema de información de Afiliación, de acuerdo con el
modelamiento, procesos, reglas y condiciones que se determinen en la normatividad vigente del Sistema General
de Seguridad Integral que le compete al Ministerio de Salud y Protección Social buscando fortalecer la
interoperabilidad con los agentes del sistema SGSSS.</t>
  </si>
  <si>
    <t>Prestar servicios profesionales para apoyar a la DROASRLP en Implementar y mantener las funcionalidades en
el SAT y su interoperabilidad con los agentes de SGSSS, así como hacer seguimiento al funcionamiento,
participando en el estudio de desarrollo de nuevos requerimientos que aumenten la usabilidad y reduzcan las
barreras administrativas en la continuidad del aseguramiento.</t>
  </si>
  <si>
    <t>Prestar servicios profesionales de carácter jurídico a la DROASRLP, en la elaboración de actos administrativos,
revisión de proyectos normativos, construcción de conceptos jurídicos, apoyo en la revisión y validación de la
documentación de los procesos pre- contractuales de la Dirección de Regulación de la Operación del
Aseguramiento en Salud, Riesgos Laborales y Pensiones.</t>
  </si>
  <si>
    <t>Prestar servicios profesionales al Grupo de Inmunoprevenibles - PAI en el componente de Vigilancia Epidemiológica a
nivel nacional y en las entidades territoriales departamentales y distritales en el marco de los planes de control,
eliminación y erradicación.</t>
  </si>
  <si>
    <t>Prestar servicios profesionales al Grupo de Inmunoprevenibles - PAI en el proceso cierre del pago de vacunación COVID
19 con la Unidad Nacional de Gestión del Riesgo y los prestadores de servicios de Salud y en la gestión del Programa
de Ampliado de Inmunizaciones frente a las coberturas de vacunación.</t>
  </si>
  <si>
    <t>Prestar servicios profesionales a la Subdirección de Enfermedades No Transmisibles para apoyar en la creación y
actualización de indicadores sectoriales e intersectoriales para el monitoreo de la promoción de modos, condiciones y
estilos de vida saludable y del despliegue del modelo Ciudades, Entornos y Ruralidades Saludables y Sostenibles -
CERSS</t>
  </si>
  <si>
    <t>Prestación de servicios profesionales a la Dirección de Desarrollo del Talento Humano en Salud en el análisis,
gestión y seguimiento de la información del programa Sistema Nacional de Residencias Medicas para realizar la
transferencia del sostenimiento educativo mensual a residentes beneficiarios de este programa</t>
  </si>
  <si>
    <t>Prestación de servicios de apoyo a la gestión a la Dirección de Desarrollo de Talento
Humano en Salud realizando revisión y verificación de la información de los
residentes de Medicina y Odontología cargada por las IES en el módulo RETHUSSNRM, y brindar asistencia técnica a los actores que intervienen en el Sistema
Nacional de Residencias Médicas de conformidad a la información contenida en este
módulo.</t>
  </si>
  <si>
    <t>Prestar los servicios profesionales en la Dirección de Medicamentos y Tecnologías en Salud apoyando el desarrollo, 
mantenimiento y adaptación de una herramienta para el monitoreo al abastecimiento de medicamentos y dispositivos 
médicos</t>
  </si>
  <si>
    <t>Prestación de servicios profesionales a la Dirección de Desarrollo del Talento Humano en Salud brindando
análisis jurídico en los procesos que se adelantan en los tribunales de ética referentes a la segunda instancia
procesal según lo dispuesto en la ley 23 de 1981 y 35 de 1989.</t>
  </si>
  <si>
    <t>Prestación de servicios profesionales para apoyar a la Oficina de Tecnología de la Información y la Comunicación -
OTIC del Ministerio de Salud y Protección Social, en la articulación y gestión de equipos de trabajo enfocados en el
desarrollo de sistemas, artefactos, funcionalidades para la Interoperabilidad, así como la dinámica con otros sistemas,
en el marco de la innovación tecnológica.</t>
  </si>
  <si>
    <t>Prestar los servicios profesionales para apoyar la gestión de la Oficina de Tecnología de la Información y la
Comunicación TIC del Ministerio de Salud y de la Protección Social en las actividades de gestión, operación e
implementación en infraestructura, base de datos e interoperabilidades de los Sistema de Información de Salud y
Protección Social.</t>
  </si>
  <si>
    <t>Prestar los servicios profesionales para apoyar la gestión de la Oficina de Tecnología de la Información y la
Comunicación TIC del Ministerio de Salud y de la Protección Social en el seguimiento y mejoramiento de los procesos
de la dependencia dentro del Sistema Integrado de Gestión._x000D_</t>
  </si>
  <si>
    <t>Prestar servicios profesionales al Grupo de Inmunoprevenibles - PAI en el componente de cooperación técnica, gestión
con las entidades territoriales departamentales y distritales en el marco de los planes de control, eliminación y
erradicación.</t>
  </si>
  <si>
    <t>Prestar servicios profesionales a la Dirección de Medicamentos y Tecnologías en Salud para brindar apoyo técnico en 
la ejecución de actividades para el cumplimiento normativo del Plan Nacional de Respuesta a la Resistencia de los 
Antimicrobianos._x000D_</t>
  </si>
  <si>
    <t>Prestar apoyo a la Oficina en acciones de mejora continua de calidad en salud en el marco del modelo de salud de
Colombia.</t>
  </si>
  <si>
    <t>Prestación de servicios profesionales a la Dirección de Epidemiología y Demografía, grupo de Gestión del
Conocimiento y Fuentes de Información con énfasis en la ejecución de estudios poblacionales según
necesidades del Ministerio.</t>
  </si>
  <si>
    <t>Prestación de servicios profesionales en la administración y control de la Seguridad e infraestructura informática del 
ministerio_x000D_</t>
  </si>
  <si>
    <t>Prestar servicios profesionales a la Dirección de Medicamentos y Tecnologías en Salud en los procesos regulatorios 
relacionados con servicios farmacéuticos y establecimientos farmacéuticos, en la fase de revisión y conciliación de los 
actos normativos que sustituirán o modificarán la regulación del servicio farmacéutico</t>
  </si>
  <si>
    <t>Prestar servicios de apoyo a la gestión al Grupo de Inmunoprevenibles - PAI el proceso de consolidación de información
de prestadores de servicios de salud y entidades responsables del aseguramiento en la implementación del proceso de
cierre de pago vacunación COVID 19 y del programa Ampliado de Inmunizaciones.</t>
  </si>
  <si>
    <t>Apoyar al Ministerio de Salud y Protección Social en la revisión de estrategias conducentes a una atención centrada
en la persona, para el SGSSS.</t>
  </si>
  <si>
    <t>Prestar servicios profesionales al Viceministerio de Salud Pública y Prestación de Servicios en el trámite de marcos
reglamentarios relacionados con la prevención de enfermedades transmisibles en el marco de los retos del nuevo
modelo predictivo y preventivo.</t>
  </si>
  <si>
    <t>Prestar servicios profesionales a la Dirección de Desarrollo del Talento Humano en Salud articulando con los actores,
sectores y aliados estratégicos en la implementación de los enfoques diferenciales, territoriales e interculturales de
la Política de Talento Humano en Salud.</t>
  </si>
  <si>
    <t>Prestación de servicios profesionales a la Dirección de desarrollo del talento humano en salud realizando la
promoción e implementación de las medicinas tradicionales y complementarias en el sistema de salud.</t>
  </si>
  <si>
    <t>Prestación de servicios profesionales para apoyar jurídicamente al Ministerio en el análisis legal para
la evaluación de docencia servicio en los programas de educación del área de la salud de acuerdo con las
solicitudes que se reciban del Ministerio de Educación Nacional, formulación de lineamientos técnicos y demás
actividades que se requieran para la Dirección de Desarrollo del Talento Humano en Salud._x000D_</t>
  </si>
  <si>
    <t>Prestar servicios profesionales a la Oficina de Promoción Social en la articulación nación territorio que favorezca el
desarrollo de escenarios de diálogo y la implementación de la medida de reparación integral en salud dirigida a víctimas
del conflicto armado.</t>
  </si>
  <si>
    <t>Prestar servicios profesionales a la Oficina de Promoción Social en la articulación nación territorio que favorezca el
desarrollo de escenarios de diálogo y la implementación de la medida de reparación integral en salud dirigida a víctimas
del conflicto armado._x000D_</t>
  </si>
  <si>
    <t>Prestar servicios profesionales a la Oficina de Promoción Social en asuntos normativos para la articulación de acciones
dirigidas a garantizar la reparación integral en salud a población en situación de vulnerabilidad.</t>
  </si>
  <si>
    <t>Prestar servicios profesionales a la oficina de promoción social para apoyar la implementación de planes, programas
y proyectos en salud para población étnica.</t>
  </si>
  <si>
    <t>Prestar servicios profesionales a la Dirección de Desarrollo del Talento Humano en Salud, aportando
técnicamente en la emisión de los conceptos técnicos sobre el reconocimiento a IPS como hospitales universitarios, la emisión de los conceptos técnicos sobre la pertinencia de programas de educación del área de
la salud, y la emisión de los conceptos técnicos sobre la convalidación de títulos en el área de la salud.</t>
  </si>
  <si>
    <t>Prestación de servicios profesionales liderando la implementación de las Políticas para el Talento Humano en
Salud y brindar apoyo en la gestión descentralizada del THS en los territorios de conformidad a las gestiones
que se adelantan dentro de los grupos de formación, ejercicio y desempeño y gestión de la información del THS..</t>
  </si>
  <si>
    <t>Prestar servicios profesionales a la Dirección de Desarrollo del Talento Humano en Salud, desde el ámbito
jurídico en la emisión de los conceptos técnicos sobre la pertinencia de programas de educación del área de la
salud, la emisión de los conceptos técnicos sobre el reconocimiento a IPS como hospitales universitarios y la
emisión de los conceptos técnicos sobre la convalidación de títulos en el área de la salud.</t>
  </si>
  <si>
    <t>Prestar servicios profesionales a la Dirección de Desarrollo del Talento Humano en Salud en la definición de
líneas de análisis, como la producción de documentos de técnicos para el seguimiento y monitoreo de la
implementación de la política de Talento Humano en Salud.</t>
  </si>
  <si>
    <t>Prestación de servicios profesionales a la Dirección de Desarrollo del Talento Humano en Salud aplicando técnicas
analíticas y estadísticas que permitan disponer información e indicadores del Talento Humano en Salud para la
toma de decisiones y el fortalecimiento del Observatorio de Talento Humano en Salud”.</t>
  </si>
  <si>
    <t>Prestación de servicios de apoyo a la gestión a la Dirección de Desarrollo de Talento Humano en Salud realizando
revisión y verificación de la información de los residentes de Medicina y Odontología cargada por las IES en el módulo
RETHUS-SNRM, y brindar asistencia técnica a los actores que intervienen en el Sistema Nacional de Residencias
Médicas de conformidad a la información contenida en este módulo.</t>
  </si>
  <si>
    <t>Brindar asesoría y apoyo técnico al Ministerio de Salud y Protección Social en la estructuración y formulación de
proyectos de inversión, y demás aspectos de modelación económica dirigidos a la Adquisición y Restauración
integral del Hospital San Juan de Dios en el marco de la gestión integral de la prestación de los servicios de salud.</t>
  </si>
  <si>
    <t>Prestación de servicios profesionales de apoyo al Ministerio de Salud y Protección Social en el soporte a las
aplicaciones relacionadas con los servicios y tecnologías financiados con recursos del sistema General de Seguridad
social en salud.</t>
  </si>
  <si>
    <t>Prestar servicios profesionales a la Oficina de Promoción Social para apoyar la gestión y seguimiento al
cumplimiento de peticiones y órdenes judiciales dictadas en favor de las poblaciones vulnerables._x000D_</t>
  </si>
  <si>
    <t>Prestar los servicios profesionales para apoyar la gestión de la Oficina de Tecnología de la Información y la
Comunicación TIC del Ministerio de Salud y de la Protección Social para apoyar en la definición de lineamientos,
mejores prácticas, normatividad y directrices relacionadas con el modelo de seguridad y privacidad de la información._x000D_</t>
  </si>
  <si>
    <t>Prestar servicios profesionales al grupo de enfermedades endemoepidémicas en la gestión para la implementación
del plan estratégico de malaria, las guías y lineamientos relacionados, evaluación y seguimiento de planes, programas
y proyectos relacionados con este evento y otras enfermedades endemoepidemicos definidas por este Ministerio.,</t>
  </si>
  <si>
    <t>Prestación de servicios profesionales para apoyar a la Oficina de Tecnología de la Información y la Comunicación
OTIC en el seguimiento a la gestión estratégica, las actividades relacionadas con el proyecto de Transformación Digital
y los organismos internacionales de banca multilateral y cooperación.</t>
  </si>
  <si>
    <t>Prestación de Servicios Profesionales de apoyo al Ministerio de Salud y Protección Social en la aplicación de
metodologías econometricas y en el análisis de información para la estimación de costos y tarifas de servicios y
tecnologías en salud._x000D_</t>
  </si>
  <si>
    <t>Prestación de Servicios Profesionales a la Dirección de Desarrollo del Talento Humano realizando análisis y seguimiento
a las acciones financieras establecidas dentro del convenio 256 de 1995 fondo Minsalud-Icetex Ley 100/93, programa
Becas Crédito.</t>
  </si>
  <si>
    <t>Prestar servicios profesionales a la Oficina de Promoción Social para la gestión financiera y presupuestal que se
requiere en la implementación de planes, programas y proyectos para población en condición de vulnerabilidad._x000D_</t>
  </si>
  <si>
    <t>Prestación de servicios profesionales para provisión de soluciones tecnológicas y de innovación de infraestructura 
y plataforma del ministerio en aspectos técnicos, contractuales y de Apoyo a supervisión._x000D_</t>
  </si>
  <si>
    <t>Prestar apoyo a la Oficina de Calidad en salud en el ámbito de la gestión de la información y analítica de datos, de
calidad en salud del SGSSS._x000D_</t>
  </si>
  <si>
    <t>Prestar sus servicios profesionales al Ministerio de Salud y Protección Social, para apoyar la gestión de riesgo de
desastres, brindando asistencia técnica a las entidades territoriales y empresas sociales del Estado de desastres para la 
gestión del riesgo de desastres y estrategias de divulgación en el marco de las competencias del grupo de gestión del riesgo 
de desastres en salud, de la Oficina de Gestión Territorial, Emergencias y Desastres del Ministerio de Saludy Protección
Social</t>
  </si>
  <si>
    <t>Prestar los servicios profesionales para apoyar la gestión de la Oficina de Tecnología de la Información y la
Comunicación TIC del Ministerio de Salud y de la Protección Social en el diseño gráfico, uso y apropiación de las
tecnologías de la información y las comunicaciones._x000D_</t>
  </si>
  <si>
    <t>Prestar servicios de profesionales al Grupo de Inmunoprevenibles - PAI en la gestión de los componentes de búsqueda
y revisión de evidencia científica del Programa Ampliado de Inmunizaciones._x000D_</t>
  </si>
  <si>
    <t>Prestar servicios profesionales al Grupo de Gestión para la Promoción y Prevención en la gestión
administrativa y financiera de los planes, programas y estrategias del Plan de Intervenciones Colectivas
en el marco de la promoción de la salud y prevención de la enfermedad.</t>
  </si>
  <si>
    <t>Prestar servicios profesionales a la Subdirección de Enfermedades no Transmisibles en el apoyo de acciones de Teleorientación en salud mental.</t>
  </si>
  <si>
    <t>https://community.secop.gov.co/Public/Tendering/OpportunityDetail/Index?noticeUID=CO1.NTC.5510878&amp;isFromPublicArea=True&amp;isModal=true&amp;asPopupView=true</t>
  </si>
  <si>
    <t>https://community.secop.gov.co/Public/Tendering/OpportunityDetail/Index?noticeUID=CO1.NTC.5539192&amp;isFromPublicArea=True&amp;isModal=true&amp;asPopupView=true</t>
  </si>
  <si>
    <t>https://community.secop.gov.co/Public/Tendering/OpportunityDetail/Index?noticeUID=CO1.NTC.5539835&amp;isFromPublicArea=True&amp;isModal=true&amp;asPopupView=true</t>
  </si>
  <si>
    <t>https://community.secop.gov.co/Public/Tendering/OpportunityDetail/Index?noticeUID=CO1.NTC.5515991&amp;isFromPublicArea=True&amp;isModal=true&amp;asPopupView=true</t>
  </si>
  <si>
    <t>https://community.secop.gov.co/Public/Tendering/OpportunityDetail/Index?noticeUID=CO1.NTC.5531036&amp;isFromPublicArea=True&amp;isModal=true&amp;asPopupView=true</t>
  </si>
  <si>
    <t>https://community.secop.gov.co/Public/Tendering/OpportunityDetail/Index?noticeUID=CO1.NTC.5467412&amp;isFromPublicArea=True&amp;isModal=true&amp;asPopupView=true</t>
  </si>
  <si>
    <t>https://community.secop.gov.co/Public/Tendering/OpportunityDetail/Index?noticeUID=CO1.NTC.5496279&amp;isFromPublicArea=True&amp;isModal=true&amp;asPopupView=true</t>
  </si>
  <si>
    <t>https://community.secop.gov.co/Public/Tendering/OpportunityDetail/Index?noticeUID=CO1.NTC.5501093&amp;isFromPublicArea=True&amp;isModal=true&amp;asPopupView=true</t>
  </si>
  <si>
    <t>https://community.secop.gov.co/Public/Tendering/OpportunityDetail/Index?noticeUID=CO1.NTC.5511021&amp;isFromPublicArea=True&amp;isModal=true&amp;asPopupView=true</t>
  </si>
  <si>
    <t>https://community.secop.gov.co/Public/Tendering/OpportunityDetail/Index?noticeUID=CO1.NTC.5501327&amp;isFromPublicArea=True&amp;isModal=true&amp;asPopupView=true</t>
  </si>
  <si>
    <t>https://community.secop.gov.co/Public/Tendering/OpportunityDetail/Index?noticeUID=CO1.NTC.5534252&amp;isFromPublicArea=True&amp;isModal=true&amp;asPopupView=true</t>
  </si>
  <si>
    <t>https://community.secop.gov.co/Public/Tendering/OpportunityDetail/Index?noticeUID=CO1.NTC.5535320&amp;isFromPublicArea=True&amp;isModal=true&amp;asPopupView=true</t>
  </si>
  <si>
    <t>https://community.secop.gov.co/Public/Tendering/OpportunityDetail/Index?noticeUID=CO1.NTC.5535070&amp;isFromPublicArea=True&amp;isModal=true&amp;asPopupView=true</t>
  </si>
  <si>
    <t>https://community.secop.gov.co/Public/Tendering/OpportunityDetail/Index?noticeUID=CO1.NTC.5526747&amp;isFromPublicArea=True&amp;isModal=true&amp;asPopupView=true</t>
  </si>
  <si>
    <t>https://community.secop.gov.co/Public/Tendering/OpportunityDetail/Index?noticeUID=CO1.NTC.5498009&amp;isFromPublicArea=True&amp;isModal=true&amp;asPopupView=true</t>
  </si>
  <si>
    <t>https://community.secop.gov.co/Public/Tendering/OpportunityDetail/Index?noticeUID=CO1.NTC.5507404&amp;isFromPublicArea=True&amp;isModal=true&amp;asPopupView=true</t>
  </si>
  <si>
    <t>https://community.secop.gov.co/Public/Tendering/OpportunityDetail/Index?noticeUID=CO1.NTC.5510288&amp;isFromPublicArea=True&amp;isModal=true&amp;asPopupView=true</t>
  </si>
  <si>
    <t>https://community.secop.gov.co/Public/Tendering/OpportunityDetail/Index?noticeUID=CO1.NTC.5529790&amp;isFromPublicArea=True&amp;isModal=true&amp;asPopupView=true</t>
  </si>
  <si>
    <t>https://community.secop.gov.co/Public/Tendering/OpportunityDetail/Index?noticeUID=CO1.NTC.5535275&amp;isFromPublicArea=True&amp;isModal=true&amp;asPopupView=true</t>
  </si>
  <si>
    <t>https://community.secop.gov.co/Public/Tendering/OpportunityDetail/Index?noticeUID=CO1.NTC.5515809&amp;isFromPublicArea=True&amp;isModal=true&amp;asPopupView=true</t>
  </si>
  <si>
    <t>https://community.secop.gov.co/Public/Tendering/OpportunityDetail/Index?noticeUID=CO1.NTC.5532970&amp;isFromPublicArea=True&amp;isModal=true&amp;asPopupView=true</t>
  </si>
  <si>
    <t>https://community.secop.gov.co/Public/Tendering/OpportunityDetail/Index?noticeUID=CO1.NTC.5516644&amp;isFromPublicArea=True&amp;isModal=true&amp;asPopupView=true</t>
  </si>
  <si>
    <t>https://community.secop.gov.co/Public/Tendering/OpportunityDetail/Index?noticeUID=CO1.NTC.5547685&amp;isFromPublicArea=True&amp;isModal=true&amp;asPopupView=true</t>
  </si>
  <si>
    <t>https://community.secop.gov.co/Public/Tendering/OpportunityDetail/Index?noticeUID=CO1.NTC.5548455&amp;isFromPublicArea=True&amp;isModal=true&amp;asPopupView=true</t>
  </si>
  <si>
    <t>https://community.secop.gov.co/Public/Tendering/OpportunityDetail/Index?noticeUID=CO1.NTC.5544526&amp;isFromPublicArea=True&amp;isModal=true&amp;asPopupView=true</t>
  </si>
  <si>
    <t>https://community.secop.gov.co/Public/Tendering/OpportunityDetail/Index?noticeUID=CO1.NTC.5516888&amp;isFromPublicArea=True&amp;isModal=true&amp;asPopupView=true</t>
  </si>
  <si>
    <t>https://community.secop.gov.co/Public/Tendering/OpportunityDetail/Index?noticeUID=CO1.NTC.5516673&amp;isFromPublicArea=True&amp;isModal=true&amp;asPopupView=true</t>
  </si>
  <si>
    <t>https://community.secop.gov.co/Public/Tendering/OpportunityDetail/Index?noticeUID=CO1.NTC.5536324&amp;isFromPublicArea=True&amp;isModal=true&amp;asPopupView=true</t>
  </si>
  <si>
    <t>https://community.secop.gov.co/Public/Tendering/OpportunityDetail/Index?noticeUID=CO1.NTC.5544596&amp;isFromPublicArea=True&amp;isModal=true&amp;asPopupView=true</t>
  </si>
  <si>
    <t>https://community.secop.gov.co/Public/Tendering/OpportunityDetail/Index?noticeUID=CO1.NTC.5540076&amp;isFromPublicArea=True&amp;isModal=true&amp;asPopupView=true</t>
  </si>
  <si>
    <t>https://community.secop.gov.co/Public/Tendering/OpportunityDetail/Index?noticeUID=CO1.NTC.5557626&amp;isFromPublicArea=True&amp;isModal=true&amp;asPopupView=true</t>
  </si>
  <si>
    <t>https://community.secop.gov.co/Public/Tendering/OpportunityDetail/Index?noticeUID=CO1.NTC.5497146&amp;isFromPublicArea=True&amp;isModal=true&amp;asPopupView=true</t>
  </si>
  <si>
    <t>https://community.secop.gov.co/Public/Tendering/OpportunityDetail/Index?noticeUID=CO1.NTC.5514743&amp;isFromPublicArea=True&amp;isModal=true&amp;asPopupView=true</t>
  </si>
  <si>
    <t>https://community.secop.gov.co/Public/Tendering/OpportunityDetail/Index?noticeUID=CO1.NTC.5516266&amp;isFromPublicArea=True&amp;isModal=true&amp;asPopupView=true</t>
  </si>
  <si>
    <t>https://community.secop.gov.co/Public/Tendering/OpportunityDetail/Index?noticeUID=CO1.NTC.5507292&amp;isFromPublicArea=True&amp;isModal=true&amp;asPopupView=true</t>
  </si>
  <si>
    <t>https://community.secop.gov.co/Public/Tendering/OpportunityDetail/Index?noticeUID=CO1.NTC.5523063&amp;isFromPublicArea=True&amp;isModal=true&amp;asPopupView=true</t>
  </si>
  <si>
    <t>https://community.secop.gov.co/Public/Tendering/OpportunityDetail/Index?noticeUID=CO1.NTC.5515890&amp;isFromPublicArea=True&amp;isModal=true&amp;asPopupView=true</t>
  </si>
  <si>
    <t>https://community.secop.gov.co/Public/Tendering/OpportunityDetail/Index?noticeUID=CO1.NTC.5523825&amp;isFromPublicArea=True&amp;isModal=true&amp;asPopupView=true</t>
  </si>
  <si>
    <t>https://community.secop.gov.co/Public/Tendering/OpportunityDetail/Index?noticeUID=CO1.NTC.5515838&amp;isFromPublicArea=True&amp;isModal=true&amp;asPopupView=true</t>
  </si>
  <si>
    <t>https://community.secop.gov.co/Public/Tendering/OpportunityDetail/Index?noticeUID=CO1.NTC.5505002&amp;isFromPublicArea=True&amp;isModal=true&amp;asPopupView=true</t>
  </si>
  <si>
    <t>https://community.secop.gov.co/Public/Tendering/OpportunityDetail/Index?noticeUID=CO1.NTC.5510995&amp;isFromPublicArea=True&amp;isModal=true&amp;asPopupView=true</t>
  </si>
  <si>
    <t>https://community.secop.gov.co/Public/Tendering/OpportunityDetail/Index?noticeUID=CO1.NTC.5512568&amp;isFromPublicArea=True&amp;isModal=true&amp;asPopupView=true</t>
  </si>
  <si>
    <t>https://community.secop.gov.co/Public/Tendering/OpportunityDetail/Index?noticeUID=CO1.NTC.5516598&amp;isFromPublicArea=True&amp;isModal=true&amp;asPopupView=true</t>
  </si>
  <si>
    <t>https://community.secop.gov.co/Public/Tendering/OpportunityDetail/Index?noticeUID=CO1.NTC.5525577&amp;isFromPublicArea=True&amp;isModal=true&amp;asPopupView=true</t>
  </si>
  <si>
    <t>https://community.secop.gov.co/Public/Tendering/OpportunityDetail/Index?noticeUID=CO1.NTC.5512445&amp;isFromPublicArea=True&amp;isModal=true&amp;asPopupView=true</t>
  </si>
  <si>
    <t>https://community.secop.gov.co/Public/Tendering/OpportunityDetail/Index?noticeUID=CO1.NTC.5513203&amp;isFromPublicArea=True&amp;isModal=true&amp;asPopupView=true</t>
  </si>
  <si>
    <t>https://community.secop.gov.co/Public/Tendering/OpportunityDetail/Index?noticeUID=CO1.NTC.5533291&amp;isFromPublicArea=True&amp;isModal=true&amp;asPopupView=true</t>
  </si>
  <si>
    <t>https://community.secop.gov.co/Public/Tendering/OpportunityDetail/Index?noticeUID=CO1.NTC.5532458&amp;isFromPublicArea=True&amp;isModal=true&amp;asPopupView=true</t>
  </si>
  <si>
    <t>https://community.secop.gov.co/Public/Tendering/OpportunityDetail/Index?noticeUID=CO1.NTC.5533968&amp;isFromPublicArea=True&amp;isModal=true&amp;asPopupView=true</t>
  </si>
  <si>
    <t>https://community.secop.gov.co/Public/Tendering/OpportunityDetail/Index?noticeUID=CO1.NTC.5539565&amp;isFromPublicArea=True&amp;isModal=true&amp;asPopupView=true</t>
  </si>
  <si>
    <t>https://community.secop.gov.co/Public/Tendering/OpportunityDetail/Index?noticeUID=CO1.NTC.5528693&amp;isFromPublicArea=True&amp;isModal=true&amp;asPopupView=true</t>
  </si>
  <si>
    <t>https://community.secop.gov.co/Public/Tendering/OpportunityDetail/Index?noticeUID=CO1.NTC.5548953&amp;isFromPublicArea=True&amp;isModal=true&amp;asPopupView=true</t>
  </si>
  <si>
    <t>https://community.secop.gov.co/Public/Tendering/OpportunityDetail/Index?noticeUID=CO1.NTC.5520354&amp;isFromPublicArea=True&amp;isModal=true&amp;asPopupView=true</t>
  </si>
  <si>
    <t>https://community.secop.gov.co/Public/Tendering/OpportunityDetail/Index?noticeUID=CO1.NTC.5528184&amp;isFromPublicArea=True&amp;isModal=true&amp;asPopupView=true</t>
  </si>
  <si>
    <t>https://community.secop.gov.co/Public/Tendering/OpportunityDetail/Index?noticeUID=CO1.NTC.5519829&amp;isFromPublicArea=True&amp;isModal=true&amp;asPopupView=true</t>
  </si>
  <si>
    <t>https://community.secop.gov.co/Public/Tendering/OpportunityDetail/Index?noticeUID=CO1.NTC.5519447&amp;isFromPublicArea=True&amp;isModal=true&amp;asPopupView=true</t>
  </si>
  <si>
    <t>https://community.secop.gov.co/Public/Tendering/OpportunityDetail/Index?noticeUID=CO1.NTC.5539712&amp;isFromPublicArea=True&amp;isModal=true&amp;asPopupView=true</t>
  </si>
  <si>
    <t>https://community.secop.gov.co/Public/Tendering/OpportunityDetail/Index?noticeUID=CO1.NTC.5522285&amp;isFromPublicArea=True&amp;isModal=true&amp;asPopupView=true</t>
  </si>
  <si>
    <t>https://community.secop.gov.co/Public/Tendering/OpportunityDetail/Index?noticeUID=CO1.NTC.5528578&amp;isFromPublicArea=True&amp;isModal=true&amp;asPopupView=true</t>
  </si>
  <si>
    <t>https://community.secop.gov.co/Public/Tendering/OpportunityDetail/Index?noticeUID=CO1.NTC.5528657&amp;isFromPublicArea=True&amp;isModal=true&amp;asPopupView=true</t>
  </si>
  <si>
    <t>https://community.secop.gov.co/Public/Tendering/OpportunityDetail/Index?noticeUID=CO1.NTC.5523805&amp;isFromPublicArea=True&amp;isModal=true&amp;asPopupView=true</t>
  </si>
  <si>
    <t>https://community.secop.gov.co/Public/Tendering/OpportunityDetail/Index?noticeUID=CO1.NTC.5528567&amp;isFromPublicArea=True&amp;isModal=true&amp;asPopupView=true</t>
  </si>
  <si>
    <t>https://community.secop.gov.co/Public/Tendering/OpportunityDetail/Index?noticeUID=CO1.NTC.5528845&amp;isFromPublicArea=True&amp;isModal=true&amp;asPopupView=true</t>
  </si>
  <si>
    <t>https://community.secop.gov.co/Public/Tendering/OpportunityDetail/Index?noticeUID=CO1.NTC.5529393&amp;isFromPublicArea=True&amp;isModal=true&amp;asPopupView=true</t>
  </si>
  <si>
    <t>https://community.secop.gov.co/Public/Tendering/OpportunityDetail/Index?noticeUID=CO1.NTC.5534955&amp;isFromPublicArea=True&amp;isModal=true&amp;asPopupView=true</t>
  </si>
  <si>
    <t>https://community.secop.gov.co/Public/Tendering/OpportunityDetail/Index?noticeUID=CO1.NTC.5548158&amp;isFromPublicArea=True&amp;isModal=true&amp;asPopupView=true</t>
  </si>
  <si>
    <t>https://community.secop.gov.co/Public/Tendering/OpportunityDetail/Index?noticeUID=CO1.NTC.5535273&amp;isFromPublicArea=True&amp;isModal=true&amp;asPopupView=true</t>
  </si>
  <si>
    <t>https://community.secop.gov.co/Public/Tendering/OpportunityDetail/Index?noticeUID=CO1.NTC.5538367&amp;isFromPublicArea=True&amp;isModal=true&amp;asPopupView=true</t>
  </si>
  <si>
    <t>https://community.secop.gov.co/Public/Tendering/OpportunityDetail/Index?noticeUID=CO1.NTC.5542276&amp;isFromPublicArea=True&amp;isModal=true&amp;asPopupView=true</t>
  </si>
  <si>
    <t>https://community.secop.gov.co/Public/Tendering/OpportunityDetail/Index?noticeUID=CO1.NTC.5536927&amp;isFromPublicArea=True&amp;isModal=true&amp;asPopupView=true</t>
  </si>
  <si>
    <t>https://community.secop.gov.co/Public/Tendering/OpportunityDetail/Index?noticeUID=CO1.NTC.5531026&amp;isFromPublicArea=True&amp;isModal=true&amp;asPopupView=true</t>
  </si>
  <si>
    <t>https://community.secop.gov.co/Public/Tendering/OpportunityDetail/Index?noticeUID=CO1.NTC.5530861&amp;isFromPublicArea=True&amp;isModal=true&amp;asPopupView=true</t>
  </si>
  <si>
    <t>https://community.secop.gov.co/Public/Tendering/OpportunityDetail/Index?noticeUID=CO1.NTC.5543586&amp;isFromPublicArea=True&amp;isModal=true&amp;asPopupView=true</t>
  </si>
  <si>
    <t>https://community.secop.gov.co/Public/Tendering/OpportunityDetail/Index?noticeUID=CO1.NTC.5539190&amp;isFromPublicArea=True&amp;isModal=true&amp;asPopupView=true</t>
  </si>
  <si>
    <t>https://community.secop.gov.co/Public/Tendering/OpportunityDetail/Index?noticeUID=CO1.NTC.5537180&amp;isFromPublicArea=True&amp;isModal=true&amp;asPopupView=true</t>
  </si>
  <si>
    <t>https://community.secop.gov.co/Public/Tendering/OpportunityDetail/Index?noticeUID=CO1.NTC.5537506&amp;isFromPublicArea=True&amp;isModal=true&amp;asPopupView=true</t>
  </si>
  <si>
    <t>https://community.secop.gov.co/Public/Tendering/OpportunityDetail/Index?noticeUID=CO1.NTC.5545736&amp;isFromPublicArea=True&amp;isModal=true&amp;asPopupView=true</t>
  </si>
  <si>
    <t>https://community.secop.gov.co/Public/Tendering/OpportunityDetail/Index?noticeUID=CO1.NTC.5535531&amp;isFromPublicArea=True&amp;isModal=true&amp;asPopupView=true</t>
  </si>
  <si>
    <t>https://community.secop.gov.co/Public/Tendering/OpportunityDetail/Index?noticeUID=CO1.NTC.5535650&amp;isFromPublicArea=True&amp;isModal=true&amp;asPopupView=true</t>
  </si>
  <si>
    <t>https://community.secop.gov.co/Public/Tendering/OpportunityDetail/Index?noticeUID=CO1.NTC.5536804&amp;isFromPublicArea=True&amp;isModal=true&amp;asPopupView=true</t>
  </si>
  <si>
    <t>https://community.secop.gov.co/Public/Tendering/OpportunityDetail/Index?noticeUID=CO1.NTC.5537986&amp;isFromPublicArea=True&amp;isModal=true&amp;asPopupView=true</t>
  </si>
  <si>
    <t>https://community.secop.gov.co/Public/Tendering/OpportunityDetail/Index?noticeUID=CO1.NTC.5537389&amp;isFromPublicArea=True&amp;isModal=true&amp;asPopupView=true</t>
  </si>
  <si>
    <t>https://community.secop.gov.co/Public/Tendering/OpportunityDetail/Index?noticeUID=CO1.NTC.5537394&amp;isFromPublicArea=True&amp;isModal=true&amp;asPopupView=true</t>
  </si>
  <si>
    <t>https://community.secop.gov.co/Public/Tendering/OpportunityDetail/Index?noticeUID=CO1.NTC.5547160&amp;isFromPublicArea=True&amp;isModal=true&amp;asPopupView=true</t>
  </si>
  <si>
    <t>https://community.secop.gov.co/Public/Tendering/OpportunityDetail/Index?noticeUID=CO1.NTC.5539985&amp;isFromPublicArea=True&amp;isModal=true&amp;asPopupView=true</t>
  </si>
  <si>
    <t>https://community.secop.gov.co/Public/Tendering/OpportunityDetail/Index?noticeUID=CO1.NTC.5542198&amp;isFromPublicArea=True&amp;isModal=true&amp;asPopupView=true</t>
  </si>
  <si>
    <t>https://community.secop.gov.co/Public/Tendering/OpportunityDetail/Index?noticeUID=CO1.NTC.5546905&amp;isFromPublicArea=True&amp;isModal=true&amp;asPopupView=true</t>
  </si>
  <si>
    <t>https://community.secop.gov.co/Public/Tendering/OpportunityDetail/Index?noticeUID=CO1.NTC.5546236&amp;isFromPublicArea=True&amp;isModal=true&amp;asPopupView=true</t>
  </si>
  <si>
    <t>https://community.secop.gov.co/Public/Tendering/OpportunityDetail/Index?noticeUID=CO1.NTC.5544959&amp;isFromPublicArea=True&amp;isModal=true&amp;asPopupView=true</t>
  </si>
  <si>
    <t>https://community.secop.gov.co/Public/Tendering/OpportunityDetail/Index?noticeUID=CO1.NTC.5544457&amp;isFromPublicArea=True&amp;isModal=true&amp;asPopupView=true</t>
  </si>
  <si>
    <t>https://community.secop.gov.co/Public/Tendering/OpportunityDetail/Index?noticeUID=CO1.NTC.5548238&amp;isFromPublicArea=True&amp;isModal=true&amp;asPopupView=true</t>
  </si>
  <si>
    <t>https://community.secop.gov.co/Public/Tendering/OpportunityDetail/Index?noticeUID=CO1.NTC.5697911&amp;isFromPublicArea=True&amp;isModal=true&amp;asPopupView=true</t>
  </si>
  <si>
    <t>Prestar servicios profesionales al MSPS en el Grupo de Planeación de la Oficina Asesora de Planeación y Estudios
Sectoriales en el monitoreo, formulación y seguimiento de los proyectos de inversión, de acuerdo a la política de
planeación y gestión institucional.</t>
  </si>
  <si>
    <t>Prestar servicios profesionales en temas jurídicos para apoyar las actividades requeridas en el proceso de
Gestión de la Contratación en su etapa de preparación y estructuración de procesos de contratación
relacionados con el enfoque diferencial</t>
  </si>
  <si>
    <t>Prestar servicios profesionales para apoyar a la subdirección de infraestructura física en salud, en la gestión
intersectorial y seguimiento al plan de fortalecimiento de la infraestructura pública de salud._x000D_</t>
  </si>
  <si>
    <t>https://community.secop.gov.co/Public/Tendering/OpportunityDetail/Index?noticeUID=CO
1.NTC.5415978&amp;isFromPublicArea=True&amp;isModal=False</t>
  </si>
  <si>
    <t>https://community.secop.gov.co/Public/Tendering/OpportunityDetail/Index?noticeUID=CO1.NTC.5493678&amp;isFromPublicArea=True&amp;isModal=true&amp;asPopupView=true</t>
  </si>
  <si>
    <t>https://community.secop.gov.co/Public/Tendering/OpportunityDetail/Index?noticeUID=CO1.NTC.5420173&amp;i
sFromPublicArea=True&amp;isModal=False</t>
  </si>
  <si>
    <t>MSPS-50-2024</t>
  </si>
  <si>
    <t>MSPS-77-2024</t>
  </si>
  <si>
    <t>MSPS-154-2024</t>
  </si>
  <si>
    <t>MSPS-669-2024</t>
  </si>
  <si>
    <t>https://community.secop.gov.co/Public/Tendering/OpportunityDetail/Index?noticeUID=CO1.NTC.5420072&amp;isFromPublicArea=True&amp;isModal=False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</si>
</sst>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43" formatCode="_-* #,##0.00_-;\-* #,##0.00_-;_-* &quot;-&quot;??_-;_-@_-"/>
    <numFmt numFmtId="164" formatCode="_-* #,##0_-;\-* #,##0_-;_-* &quot;-&quot;??_-;_-@_-"/>
    <numFmt numFmtId="165" formatCode="[$$-240A]\ #,##0.00;[Red][$$-240A]\ #,##0.00"/>
  </numFmts>
  <fonts count="1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u/>
      <sz val="11"/>
      <color theme="10"/>
      <name val="Calibri"/>
      <family val="2"/>
      <scheme val="minor"/>
    </font>
    <font>
      <sz val="11"/>
      <color rgb="FFFF0000"/>
      <name val="Calibri"/>
      <family val="2"/>
      <scheme val="minor"/>
    </font>
    <font>
      <sz val="10"/>
      <color theme="1"/>
      <name val="Arial Nova"/>
      <family val="2"/>
    </font>
    <font>
      <b/>
      <sz val="11"/>
      <color theme="1"/>
      <name val="Geomanist Bold"/>
      <family val="3"/>
    </font>
    <font>
      <sz val="9"/>
      <color theme="1"/>
      <name val="Geomanist Light"/>
      <family val="3"/>
    </font>
    <font>
      <b/>
      <sz val="10"/>
      <color theme="0"/>
      <name val="Geomanist Light"/>
      <family val="3"/>
    </font>
    <font>
      <b/>
      <sz val="11"/>
      <color theme="0"/>
      <name val="Geomanist Bold"/>
      <family val="3"/>
    </font>
    <font>
      <b/>
      <sz val="14"/>
      <color theme="1"/>
      <name val="Geomanist Light"/>
      <family val="3"/>
    </font>
    <font>
      <sz val="14"/>
      <color theme="1"/>
      <name val="Geomanist Light"/>
      <family val="3"/>
    </font>
    <font>
      <sz val="10"/>
      <color theme="1"/>
      <name val="Geomanist"/>
      <family val="3"/>
    </font>
    <font>
      <b/>
      <sz val="11"/>
      <color theme="0"/>
      <name val="Geomanist Bold"/>
    </font>
  </fonts>
  <fills count="5">
    <fill>
      <patternFill patternType="none"/>
    </fill>
    <fill>
      <patternFill patternType="gray125"/>
    </fill>
    <fill>
      <patternFill patternType="solid">
        <fgColor theme="4"/>
      </patternFill>
    </fill>
    <fill>
      <patternFill patternType="solid">
        <fgColor rgb="FF002060"/>
        <bgColor indexed="64"/>
      </patternFill>
    </fill>
    <fill>
      <patternFill patternType="solid">
        <fgColor rgb="FF00B0F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2" fillId="2" borderId="0" applyNumberFormat="0" applyBorder="0" applyAlignment="0" applyProtection="0"/>
    <xf numFmtId="0" fontId="3" fillId="0" borderId="0"/>
    <xf numFmtId="43" fontId="1" fillId="0" borderId="0" applyFont="0" applyFill="0" applyBorder="0" applyAlignment="0" applyProtection="0"/>
    <xf numFmtId="0" fontId="4" fillId="0" borderId="0" applyNumberForma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cellStyleXfs>
  <cellXfs count="46">
    <xf numFmtId="0" fontId="0" fillId="0" borderId="0" xfId="0"/>
    <xf numFmtId="0" fontId="0" fillId="0" borderId="0" xfId="0" applyAlignment="1">
      <alignment wrapText="1"/>
    </xf>
    <xf numFmtId="164" fontId="0" fillId="0" borderId="0" xfId="3" applyNumberFormat="1" applyFont="1" applyAlignment="1">
      <alignment wrapText="1"/>
    </xf>
    <xf numFmtId="14" fontId="0" fillId="0" borderId="0" xfId="0" applyNumberFormat="1" applyAlignment="1">
      <alignment wrapText="1"/>
    </xf>
    <xf numFmtId="0" fontId="5" fillId="0" borderId="0" xfId="0" applyFont="1"/>
    <xf numFmtId="0" fontId="5" fillId="0" borderId="0" xfId="1" applyFont="1" applyFill="1" applyAlignment="1">
      <alignment wrapText="1"/>
    </xf>
    <xf numFmtId="1" fontId="0" fillId="0" borderId="0" xfId="5" applyNumberFormat="1" applyFont="1" applyAlignment="1">
      <alignment wrapText="1"/>
    </xf>
    <xf numFmtId="0" fontId="6" fillId="0" borderId="0" xfId="0" applyFont="1"/>
    <xf numFmtId="0" fontId="8" fillId="0" borderId="8" xfId="0" applyFont="1" applyBorder="1" applyAlignment="1">
      <alignment horizontal="center" vertical="center"/>
    </xf>
    <xf numFmtId="14" fontId="8" fillId="0" borderId="9" xfId="0" applyNumberFormat="1" applyFont="1" applyBorder="1" applyAlignment="1">
      <alignment horizontal="center" vertical="center"/>
    </xf>
    <xf numFmtId="0" fontId="8" fillId="0" borderId="9" xfId="0" applyFont="1" applyBorder="1" applyAlignment="1">
      <alignment horizontal="center" vertical="center"/>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9" fillId="3" borderId="5" xfId="0" applyFont="1" applyFill="1" applyBorder="1" applyAlignment="1">
      <alignment horizontal="center" vertical="center" wrapText="1"/>
    </xf>
    <xf numFmtId="14" fontId="9" fillId="3" borderId="6" xfId="0" applyNumberFormat="1"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3" fontId="13" fillId="0" borderId="1" xfId="0" applyNumberFormat="1" applyFont="1" applyBorder="1" applyAlignment="1">
      <alignment horizontal="left" vertical="center"/>
    </xf>
    <xf numFmtId="1" fontId="0" fillId="0" borderId="0" xfId="0" applyNumberFormat="1" applyAlignment="1">
      <alignment wrapText="1"/>
    </xf>
    <xf numFmtId="9" fontId="13" fillId="0" borderId="1" xfId="6" applyFont="1" applyBorder="1" applyAlignment="1">
      <alignment horizontal="left" vertical="center"/>
    </xf>
    <xf numFmtId="0" fontId="14" fillId="4" borderId="1" xfId="1" applyFont="1" applyFill="1" applyBorder="1" applyAlignment="1">
      <alignment horizontal="center" vertical="center" wrapText="1"/>
    </xf>
    <xf numFmtId="164" fontId="14" fillId="4" borderId="1" xfId="3" applyNumberFormat="1" applyFont="1" applyFill="1" applyBorder="1" applyAlignment="1">
      <alignment horizontal="center" vertical="center" wrapText="1"/>
    </xf>
    <xf numFmtId="14" fontId="14" fillId="4" borderId="1" xfId="1" applyNumberFormat="1" applyFont="1" applyFill="1" applyBorder="1" applyAlignment="1">
      <alignment horizontal="center" vertical="center" wrapText="1"/>
    </xf>
    <xf numFmtId="0" fontId="14" fillId="4" borderId="1" xfId="1" applyNumberFormat="1" applyFont="1" applyFill="1" applyBorder="1" applyAlignment="1">
      <alignment horizontal="center" vertical="center" wrapText="1"/>
    </xf>
    <xf numFmtId="1" fontId="14" fillId="4" borderId="1" xfId="5" applyNumberFormat="1" applyFont="1" applyFill="1" applyBorder="1" applyAlignment="1">
      <alignment horizontal="center" vertical="center" wrapText="1"/>
    </xf>
    <xf numFmtId="0" fontId="13" fillId="0" borderId="1" xfId="0" applyFont="1" applyBorder="1" applyAlignment="1">
      <alignment horizontal="left" vertical="center"/>
    </xf>
    <xf numFmtId="165" fontId="13" fillId="0" borderId="1" xfId="0" applyNumberFormat="1" applyFont="1" applyBorder="1" applyAlignment="1">
      <alignment horizontal="left" vertical="center"/>
    </xf>
    <xf numFmtId="0" fontId="13" fillId="0" borderId="1" xfId="0" applyFont="1" applyBorder="1" applyAlignment="1">
      <alignment horizontal="left" vertical="center" wrapText="1"/>
    </xf>
    <xf numFmtId="1" fontId="13" fillId="0" borderId="1" xfId="0" applyNumberFormat="1" applyFont="1" applyBorder="1" applyAlignment="1">
      <alignment horizontal="center" vertical="center"/>
    </xf>
    <xf numFmtId="14" fontId="13" fillId="0" borderId="1" xfId="0" applyNumberFormat="1" applyFont="1" applyBorder="1" applyAlignment="1">
      <alignment horizontal="right" vertical="center"/>
    </xf>
    <xf numFmtId="14" fontId="0" fillId="0" borderId="0" xfId="0" applyNumberFormat="1" applyAlignment="1">
      <alignment horizontal="right" wrapText="1"/>
    </xf>
    <xf numFmtId="9" fontId="13" fillId="0" borderId="1" xfId="6" applyFont="1" applyFill="1" applyBorder="1" applyAlignment="1">
      <alignment horizontal="left" vertical="center"/>
    </xf>
    <xf numFmtId="0" fontId="4" fillId="0" borderId="1" xfId="7" applyBorder="1"/>
    <xf numFmtId="0" fontId="13" fillId="0" borderId="1" xfId="0" applyFont="1" applyFill="1" applyBorder="1" applyAlignment="1">
      <alignment horizontal="left" vertical="center"/>
    </xf>
    <xf numFmtId="14" fontId="13" fillId="0" borderId="1" xfId="0" applyNumberFormat="1" applyFont="1" applyFill="1" applyBorder="1" applyAlignment="1">
      <alignment horizontal="right" vertical="center"/>
    </xf>
    <xf numFmtId="3" fontId="13" fillId="0" borderId="1" xfId="0" applyNumberFormat="1" applyFont="1" applyFill="1" applyBorder="1" applyAlignment="1">
      <alignment horizontal="left" vertical="center"/>
    </xf>
    <xf numFmtId="0" fontId="4" fillId="0" borderId="1" xfId="7" applyBorder="1" applyAlignment="1"/>
    <xf numFmtId="0" fontId="7" fillId="0" borderId="14" xfId="0" applyFont="1" applyBorder="1" applyAlignment="1">
      <alignment horizontal="left" vertical="center" wrapText="1"/>
    </xf>
    <xf numFmtId="0" fontId="7" fillId="0" borderId="15" xfId="0" applyFont="1" applyBorder="1" applyAlignment="1">
      <alignment horizontal="left" vertical="center" wrapText="1"/>
    </xf>
    <xf numFmtId="0" fontId="7" fillId="0" borderId="16" xfId="0" applyFont="1" applyBorder="1" applyAlignment="1">
      <alignment horizontal="left" vertical="center" wrapText="1"/>
    </xf>
    <xf numFmtId="0" fontId="10" fillId="3" borderId="2" xfId="0" applyFont="1" applyFill="1" applyBorder="1" applyAlignment="1">
      <alignment horizontal="center"/>
    </xf>
    <xf numFmtId="0" fontId="10" fillId="3" borderId="3" xfId="0" applyFont="1" applyFill="1" applyBorder="1" applyAlignment="1">
      <alignment horizontal="center"/>
    </xf>
    <xf numFmtId="0" fontId="10" fillId="3" borderId="4" xfId="0" applyFont="1" applyFill="1" applyBorder="1" applyAlignment="1">
      <alignment horizontal="center"/>
    </xf>
    <xf numFmtId="0" fontId="9" fillId="3" borderId="11"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13" xfId="0" applyFont="1" applyFill="1" applyBorder="1" applyAlignment="1">
      <alignment horizontal="center" vertical="center" wrapText="1"/>
    </xf>
  </cellXfs>
  <cellStyles count="8">
    <cellStyle name="Énfasis1" xfId="1" builtinId="29"/>
    <cellStyle name="Hipervínculo" xfId="7" builtinId="8"/>
    <cellStyle name="Hyperlink" xfId="4" xr:uid="{00000000-0005-0000-0000-000002000000}"/>
    <cellStyle name="Millares" xfId="3" builtinId="3"/>
    <cellStyle name="Moneda" xfId="5" builtinId="4"/>
    <cellStyle name="Normal" xfId="0" builtinId="0"/>
    <cellStyle name="Normal 2" xfId="2" xr:uid="{00000000-0005-0000-0000-000006000000}"/>
    <cellStyle name="Porcentaje"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7</xdr:col>
      <xdr:colOff>381000</xdr:colOff>
      <xdr:row>0</xdr:row>
      <xdr:rowOff>227541</xdr:rowOff>
    </xdr:from>
    <xdr:to>
      <xdr:col>13</xdr:col>
      <xdr:colOff>108634</xdr:colOff>
      <xdr:row>0</xdr:row>
      <xdr:rowOff>1338791</xdr:rowOff>
    </xdr:to>
    <xdr:pic>
      <xdr:nvPicPr>
        <xdr:cNvPr id="6" name="Imagen 5">
          <a:extLst>
            <a:ext uri="{FF2B5EF4-FFF2-40B4-BE49-F238E27FC236}">
              <a16:creationId xmlns:a16="http://schemas.microsoft.com/office/drawing/2014/main" id="{00000000-0008-0000-0000-000006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2607" t="3503" r="13289" b="90175"/>
        <a:stretch/>
      </xdr:blipFill>
      <xdr:spPr bwMode="auto">
        <a:xfrm>
          <a:off x="19568583" y="227541"/>
          <a:ext cx="9257926" cy="11112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8</xdr:row>
      <xdr:rowOff>47625</xdr:rowOff>
    </xdr:from>
    <xdr:to>
      <xdr:col>5</xdr:col>
      <xdr:colOff>376476</xdr:colOff>
      <xdr:row>12</xdr:row>
      <xdr:rowOff>104775</xdr:rowOff>
    </xdr:to>
    <xdr:pic>
      <xdr:nvPicPr>
        <xdr:cNvPr id="2" name="Imagen 1" descr="Interfaz de usuario gráfica, Texto, Correo electrónico&#10;&#10;Descripción generada automáticamente">
          <a:extLst>
            <a:ext uri="{FF2B5EF4-FFF2-40B4-BE49-F238E27FC236}">
              <a16:creationId xmlns:a16="http://schemas.microsoft.com/office/drawing/2014/main" id="{5C7CBAC4-67D4-3555-6074-CB7E13F7DA0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247900"/>
          <a:ext cx="5272326" cy="819150"/>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community.secop.gov.co/Public/Tendering/OpportunityDetail/Index?noticeUID=CO1.NTC.5420072&amp;isFromPublicArea=True&amp;isModal=False" TargetMode="External"/><Relationship Id="rId1" Type="http://schemas.openxmlformats.org/officeDocument/2006/relationships/hyperlink" Target="https://community.secop.gov.co/Public/Tendering/OpportunityDetail/Index?noticeUID=CO1.NTC.5493678&amp;isFromPublicArea=True&amp;isModal=true&amp;asPopupView=tru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946"/>
  <sheetViews>
    <sheetView tabSelected="1" zoomScale="60" zoomScaleNormal="60" zoomScalePageLayoutView="90" workbookViewId="0">
      <selection activeCell="J11" sqref="J11"/>
    </sheetView>
  </sheetViews>
  <sheetFormatPr baseColWidth="10" defaultColWidth="11.42578125" defaultRowHeight="15"/>
  <cols>
    <col min="1" max="1" width="22.28515625" style="1" bestFit="1" customWidth="1"/>
    <col min="2" max="2" width="27.5703125" style="1" customWidth="1"/>
    <col min="3" max="3" width="45.140625" style="1" customWidth="1"/>
    <col min="4" max="4" width="24.28515625" style="3" customWidth="1"/>
    <col min="5" max="5" width="23.5703125" style="3" customWidth="1"/>
    <col min="6" max="6" width="24.5703125" style="18" customWidth="1"/>
    <col min="7" max="7" width="28.42578125" style="2" customWidth="1"/>
    <col min="8" max="8" width="21.5703125" style="6" customWidth="1"/>
    <col min="9" max="9" width="23.140625" style="2" customWidth="1"/>
    <col min="10" max="10" width="29.28515625" style="2" customWidth="1"/>
    <col min="11" max="11" width="37.85546875" style="1" customWidth="1"/>
    <col min="12" max="14" width="11.42578125" style="4"/>
    <col min="15" max="15" width="12.85546875" style="4" bestFit="1" customWidth="1"/>
    <col min="16" max="16" width="17" style="4" customWidth="1"/>
    <col min="17" max="17" width="11.42578125" style="4"/>
    <col min="18" max="18" width="15.7109375" style="4" customWidth="1"/>
    <col min="19" max="16384" width="11.42578125" style="4"/>
  </cols>
  <sheetData>
    <row r="1" spans="1:11" ht="117" customHeight="1">
      <c r="A1" s="37" t="s">
        <v>1022</v>
      </c>
      <c r="B1" s="38"/>
      <c r="C1" s="38"/>
      <c r="D1" s="38"/>
      <c r="E1" s="38"/>
      <c r="F1" s="38"/>
      <c r="G1" s="38"/>
      <c r="H1" s="38"/>
      <c r="I1" s="38"/>
      <c r="J1" s="38"/>
      <c r="K1" s="39"/>
    </row>
    <row r="2" spans="1:11" s="5" customFormat="1" ht="45">
      <c r="A2" s="20" t="s">
        <v>0</v>
      </c>
      <c r="B2" s="20" t="s">
        <v>1</v>
      </c>
      <c r="C2" s="20" t="s">
        <v>2</v>
      </c>
      <c r="D2" s="22" t="s">
        <v>4</v>
      </c>
      <c r="E2" s="22" t="s">
        <v>5</v>
      </c>
      <c r="F2" s="23" t="s">
        <v>6</v>
      </c>
      <c r="G2" s="21" t="s">
        <v>3</v>
      </c>
      <c r="H2" s="24" t="s">
        <v>8</v>
      </c>
      <c r="I2" s="21" t="s">
        <v>9</v>
      </c>
      <c r="J2" s="21" t="s">
        <v>10</v>
      </c>
      <c r="K2" s="20" t="s">
        <v>7</v>
      </c>
    </row>
    <row r="3" spans="1:11" ht="12.75" customHeight="1">
      <c r="A3" s="25" t="s">
        <v>27</v>
      </c>
      <c r="B3" s="25" t="s">
        <v>24</v>
      </c>
      <c r="C3" s="27" t="s">
        <v>276</v>
      </c>
      <c r="D3" s="29">
        <v>45327</v>
      </c>
      <c r="E3" s="29">
        <v>45589</v>
      </c>
      <c r="F3" s="28">
        <f>E3-D3</f>
        <v>262</v>
      </c>
      <c r="G3" s="26">
        <v>112415334</v>
      </c>
      <c r="H3" s="19">
        <f t="shared" ref="H3:H34" si="0">I3/G3</f>
        <v>0</v>
      </c>
      <c r="I3" s="17">
        <v>0</v>
      </c>
      <c r="J3" s="26">
        <f>G3-I3</f>
        <v>112415334</v>
      </c>
      <c r="K3" s="32" t="s">
        <v>677</v>
      </c>
    </row>
    <row r="4" spans="1:11" ht="12.75" customHeight="1">
      <c r="A4" s="25" t="s">
        <v>28</v>
      </c>
      <c r="B4" s="25" t="s">
        <v>24</v>
      </c>
      <c r="C4" s="27" t="s">
        <v>277</v>
      </c>
      <c r="D4" s="30">
        <v>45337</v>
      </c>
      <c r="E4" s="29">
        <v>45542</v>
      </c>
      <c r="F4" s="28">
        <f t="shared" ref="F4:F67" si="1">E4-D4</f>
        <v>205</v>
      </c>
      <c r="G4" s="26">
        <v>47366667</v>
      </c>
      <c r="H4" s="19">
        <f t="shared" si="0"/>
        <v>0</v>
      </c>
      <c r="I4" s="17">
        <v>0</v>
      </c>
      <c r="J4" s="26">
        <f t="shared" ref="J4:J67" si="2">G4-I4</f>
        <v>47366667</v>
      </c>
      <c r="K4" s="32" t="s">
        <v>678</v>
      </c>
    </row>
    <row r="5" spans="1:11" ht="12.75" customHeight="1">
      <c r="A5" s="25" t="s">
        <v>1023</v>
      </c>
      <c r="B5" s="25" t="s">
        <v>24</v>
      </c>
      <c r="C5" s="25" t="s">
        <v>1115</v>
      </c>
      <c r="D5" s="29">
        <v>45324</v>
      </c>
      <c r="E5" s="29">
        <v>45607</v>
      </c>
      <c r="F5" s="28">
        <f t="shared" si="1"/>
        <v>283</v>
      </c>
      <c r="G5" s="26">
        <v>116480000</v>
      </c>
      <c r="H5" s="19">
        <f t="shared" si="0"/>
        <v>0</v>
      </c>
      <c r="I5" s="17">
        <v>0</v>
      </c>
      <c r="J5" s="26">
        <f t="shared" si="2"/>
        <v>116480000</v>
      </c>
      <c r="K5" s="32" t="s">
        <v>1202</v>
      </c>
    </row>
    <row r="6" spans="1:11" ht="12.75" customHeight="1">
      <c r="A6" s="25" t="s">
        <v>29</v>
      </c>
      <c r="B6" s="25" t="s">
        <v>24</v>
      </c>
      <c r="C6" s="25" t="s">
        <v>278</v>
      </c>
      <c r="D6" s="29">
        <v>45338</v>
      </c>
      <c r="E6" s="29">
        <v>45656</v>
      </c>
      <c r="F6" s="28">
        <f t="shared" si="1"/>
        <v>318</v>
      </c>
      <c r="G6" s="26">
        <v>105680400</v>
      </c>
      <c r="H6" s="19">
        <f t="shared" si="0"/>
        <v>0</v>
      </c>
      <c r="I6" s="17">
        <v>0</v>
      </c>
      <c r="J6" s="26">
        <f t="shared" si="2"/>
        <v>105680400</v>
      </c>
      <c r="K6" s="32" t="s">
        <v>679</v>
      </c>
    </row>
    <row r="7" spans="1:11" ht="12.75" customHeight="1">
      <c r="A7" s="25" t="s">
        <v>30</v>
      </c>
      <c r="B7" s="25" t="s">
        <v>24</v>
      </c>
      <c r="C7" s="27" t="s">
        <v>279</v>
      </c>
      <c r="D7" s="29">
        <v>45328</v>
      </c>
      <c r="E7" s="29">
        <v>45631</v>
      </c>
      <c r="F7" s="28">
        <f t="shared" si="1"/>
        <v>303</v>
      </c>
      <c r="G7" s="26">
        <v>113500000</v>
      </c>
      <c r="H7" s="19">
        <f t="shared" si="0"/>
        <v>0</v>
      </c>
      <c r="I7" s="17">
        <v>0</v>
      </c>
      <c r="J7" s="26">
        <f t="shared" si="2"/>
        <v>113500000</v>
      </c>
      <c r="K7" s="32" t="s">
        <v>680</v>
      </c>
    </row>
    <row r="8" spans="1:11" ht="12.75" customHeight="1">
      <c r="A8" s="25" t="s">
        <v>31</v>
      </c>
      <c r="B8" s="25" t="s">
        <v>24</v>
      </c>
      <c r="C8" s="27" t="s">
        <v>280</v>
      </c>
      <c r="D8" s="29">
        <v>45337</v>
      </c>
      <c r="E8" s="29">
        <v>45656</v>
      </c>
      <c r="F8" s="28">
        <f t="shared" si="1"/>
        <v>319</v>
      </c>
      <c r="G8" s="26">
        <v>45363251</v>
      </c>
      <c r="H8" s="19">
        <f t="shared" si="0"/>
        <v>0</v>
      </c>
      <c r="I8" s="17">
        <v>0</v>
      </c>
      <c r="J8" s="26">
        <f t="shared" si="2"/>
        <v>45363251</v>
      </c>
      <c r="K8" s="32" t="s">
        <v>681</v>
      </c>
    </row>
    <row r="9" spans="1:11" ht="12.75" customHeight="1">
      <c r="A9" s="25" t="s">
        <v>1024</v>
      </c>
      <c r="B9" s="25" t="s">
        <v>24</v>
      </c>
      <c r="C9" s="27" t="s">
        <v>1116</v>
      </c>
      <c r="D9" s="29">
        <v>45323</v>
      </c>
      <c r="E9" s="29">
        <v>45463</v>
      </c>
      <c r="F9" s="28">
        <f t="shared" si="1"/>
        <v>140</v>
      </c>
      <c r="G9" s="26">
        <v>41213667</v>
      </c>
      <c r="H9" s="19">
        <f t="shared" si="0"/>
        <v>0</v>
      </c>
      <c r="I9" s="17">
        <v>0</v>
      </c>
      <c r="J9" s="26">
        <f t="shared" si="2"/>
        <v>41213667</v>
      </c>
      <c r="K9" s="32" t="s">
        <v>1203</v>
      </c>
    </row>
    <row r="10" spans="1:11" ht="12.75" customHeight="1">
      <c r="A10" s="25" t="s">
        <v>32</v>
      </c>
      <c r="B10" s="25" t="s">
        <v>24</v>
      </c>
      <c r="C10" s="27" t="s">
        <v>281</v>
      </c>
      <c r="D10" s="29">
        <v>45330</v>
      </c>
      <c r="E10" s="29">
        <v>45511</v>
      </c>
      <c r="F10" s="28">
        <f t="shared" si="1"/>
        <v>181</v>
      </c>
      <c r="G10" s="26">
        <v>72828000</v>
      </c>
      <c r="H10" s="19">
        <f t="shared" si="0"/>
        <v>0</v>
      </c>
      <c r="I10" s="17">
        <v>0</v>
      </c>
      <c r="J10" s="26">
        <f t="shared" si="2"/>
        <v>72828000</v>
      </c>
      <c r="K10" s="32" t="s">
        <v>682</v>
      </c>
    </row>
    <row r="11" spans="1:11" ht="12.75" customHeight="1">
      <c r="A11" s="25" t="s">
        <v>394</v>
      </c>
      <c r="B11" s="25" t="s">
        <v>24</v>
      </c>
      <c r="C11" s="27" t="s">
        <v>492</v>
      </c>
      <c r="D11" s="29">
        <v>45349</v>
      </c>
      <c r="E11" s="29">
        <v>45656</v>
      </c>
      <c r="F11" s="28">
        <f t="shared" si="1"/>
        <v>307</v>
      </c>
      <c r="G11" s="26">
        <v>77500000</v>
      </c>
      <c r="H11" s="19">
        <f t="shared" si="0"/>
        <v>0</v>
      </c>
      <c r="I11" s="17">
        <v>0</v>
      </c>
      <c r="J11" s="26">
        <f t="shared" si="2"/>
        <v>77500000</v>
      </c>
      <c r="K11" s="32" t="s">
        <v>683</v>
      </c>
    </row>
    <row r="12" spans="1:11" ht="12.75" customHeight="1">
      <c r="A12" s="25" t="s">
        <v>1025</v>
      </c>
      <c r="B12" s="25" t="s">
        <v>24</v>
      </c>
      <c r="C12" s="27" t="s">
        <v>1117</v>
      </c>
      <c r="D12" s="29">
        <v>45324</v>
      </c>
      <c r="E12" s="29">
        <v>45524</v>
      </c>
      <c r="F12" s="28">
        <f t="shared" si="1"/>
        <v>200</v>
      </c>
      <c r="G12" s="26">
        <v>79733333</v>
      </c>
      <c r="H12" s="19">
        <f t="shared" si="0"/>
        <v>0</v>
      </c>
      <c r="I12" s="17">
        <v>0</v>
      </c>
      <c r="J12" s="26">
        <f t="shared" si="2"/>
        <v>79733333</v>
      </c>
      <c r="K12" s="32" t="s">
        <v>1204</v>
      </c>
    </row>
    <row r="13" spans="1:11" ht="12.75" customHeight="1">
      <c r="A13" s="25" t="s">
        <v>33</v>
      </c>
      <c r="B13" s="25" t="s">
        <v>24</v>
      </c>
      <c r="C13" s="27" t="s">
        <v>282</v>
      </c>
      <c r="D13" s="29">
        <v>45327</v>
      </c>
      <c r="E13" s="29">
        <v>45519</v>
      </c>
      <c r="F13" s="28">
        <f t="shared" si="1"/>
        <v>192</v>
      </c>
      <c r="G13" s="26">
        <v>87885467</v>
      </c>
      <c r="H13" s="19">
        <f t="shared" si="0"/>
        <v>0</v>
      </c>
      <c r="I13" s="17">
        <v>0</v>
      </c>
      <c r="J13" s="26">
        <f t="shared" si="2"/>
        <v>87885467</v>
      </c>
      <c r="K13" s="32" t="s">
        <v>684</v>
      </c>
    </row>
    <row r="14" spans="1:11" ht="12.75" customHeight="1">
      <c r="A14" s="25" t="s">
        <v>1026</v>
      </c>
      <c r="B14" s="25" t="s">
        <v>24</v>
      </c>
      <c r="C14" s="27" t="s">
        <v>1118</v>
      </c>
      <c r="D14" s="29">
        <v>45323</v>
      </c>
      <c r="E14" s="29">
        <v>45503</v>
      </c>
      <c r="F14" s="28">
        <f t="shared" si="1"/>
        <v>180</v>
      </c>
      <c r="G14" s="26">
        <v>72000000</v>
      </c>
      <c r="H14" s="19">
        <f t="shared" si="0"/>
        <v>0</v>
      </c>
      <c r="I14" s="17">
        <v>0</v>
      </c>
      <c r="J14" s="26">
        <f t="shared" si="2"/>
        <v>72000000</v>
      </c>
      <c r="K14" s="32" t="s">
        <v>1205</v>
      </c>
    </row>
    <row r="15" spans="1:11" ht="12.75" customHeight="1">
      <c r="A15" s="25" t="s">
        <v>1027</v>
      </c>
      <c r="B15" s="25" t="s">
        <v>24</v>
      </c>
      <c r="C15" s="27" t="s">
        <v>1119</v>
      </c>
      <c r="D15" s="29">
        <v>45324</v>
      </c>
      <c r="E15" s="29">
        <v>45638</v>
      </c>
      <c r="F15" s="28">
        <f t="shared" si="1"/>
        <v>314</v>
      </c>
      <c r="G15" s="26">
        <v>92522500</v>
      </c>
      <c r="H15" s="19">
        <f t="shared" si="0"/>
        <v>0</v>
      </c>
      <c r="I15" s="17">
        <v>0</v>
      </c>
      <c r="J15" s="26">
        <f t="shared" si="2"/>
        <v>92522500</v>
      </c>
      <c r="K15" s="32" t="s">
        <v>1206</v>
      </c>
    </row>
    <row r="16" spans="1:11" ht="12.75" customHeight="1">
      <c r="A16" s="25" t="s">
        <v>34</v>
      </c>
      <c r="B16" s="25" t="s">
        <v>24</v>
      </c>
      <c r="C16" s="27" t="s">
        <v>283</v>
      </c>
      <c r="D16" s="29">
        <v>45329</v>
      </c>
      <c r="E16" s="29">
        <v>45499</v>
      </c>
      <c r="F16" s="28">
        <f t="shared" si="1"/>
        <v>170</v>
      </c>
      <c r="G16" s="26">
        <v>77548334</v>
      </c>
      <c r="H16" s="19">
        <f t="shared" si="0"/>
        <v>0</v>
      </c>
      <c r="I16" s="17">
        <v>0</v>
      </c>
      <c r="J16" s="26">
        <f t="shared" si="2"/>
        <v>77548334</v>
      </c>
      <c r="K16" s="32" t="s">
        <v>685</v>
      </c>
    </row>
    <row r="17" spans="1:11" ht="12.75" customHeight="1">
      <c r="A17" s="25" t="s">
        <v>1028</v>
      </c>
      <c r="B17" s="25" t="s">
        <v>24</v>
      </c>
      <c r="C17" s="27" t="s">
        <v>1120</v>
      </c>
      <c r="D17" s="29">
        <v>45323</v>
      </c>
      <c r="E17" s="29">
        <v>45412</v>
      </c>
      <c r="F17" s="28">
        <f t="shared" si="1"/>
        <v>89</v>
      </c>
      <c r="G17" s="26">
        <v>27000000</v>
      </c>
      <c r="H17" s="19">
        <f t="shared" si="0"/>
        <v>0</v>
      </c>
      <c r="I17" s="17">
        <v>0</v>
      </c>
      <c r="J17" s="26">
        <f t="shared" si="2"/>
        <v>27000000</v>
      </c>
      <c r="K17" s="32" t="s">
        <v>1207</v>
      </c>
    </row>
    <row r="18" spans="1:11" ht="12.75" customHeight="1">
      <c r="A18" s="25" t="s">
        <v>1029</v>
      </c>
      <c r="B18" s="25" t="s">
        <v>24</v>
      </c>
      <c r="C18" s="25" t="s">
        <v>1121</v>
      </c>
      <c r="D18" s="29">
        <v>45323</v>
      </c>
      <c r="E18" s="29">
        <v>45656</v>
      </c>
      <c r="F18" s="28">
        <f t="shared" si="1"/>
        <v>333</v>
      </c>
      <c r="G18" s="26">
        <v>121000000</v>
      </c>
      <c r="H18" s="19">
        <f t="shared" si="0"/>
        <v>0</v>
      </c>
      <c r="I18" s="17">
        <v>0</v>
      </c>
      <c r="J18" s="26">
        <f t="shared" si="2"/>
        <v>121000000</v>
      </c>
      <c r="K18" s="32" t="s">
        <v>1208</v>
      </c>
    </row>
    <row r="19" spans="1:11" ht="12.75" customHeight="1">
      <c r="A19" s="25" t="s">
        <v>1030</v>
      </c>
      <c r="B19" s="25" t="s">
        <v>24</v>
      </c>
      <c r="C19" s="27" t="s">
        <v>1122</v>
      </c>
      <c r="D19" s="29">
        <v>45323</v>
      </c>
      <c r="E19" s="29">
        <v>45656</v>
      </c>
      <c r="F19" s="28">
        <f t="shared" si="1"/>
        <v>333</v>
      </c>
      <c r="G19" s="26">
        <v>78000000</v>
      </c>
      <c r="H19" s="19">
        <f t="shared" si="0"/>
        <v>0</v>
      </c>
      <c r="I19" s="17">
        <v>0</v>
      </c>
      <c r="J19" s="26">
        <f t="shared" si="2"/>
        <v>78000000</v>
      </c>
      <c r="K19" s="32" t="s">
        <v>1209</v>
      </c>
    </row>
    <row r="20" spans="1:11" ht="12.75" customHeight="1">
      <c r="A20" s="25" t="s">
        <v>1031</v>
      </c>
      <c r="B20" s="25" t="s">
        <v>24</v>
      </c>
      <c r="C20" s="27" t="s">
        <v>1123</v>
      </c>
      <c r="D20" s="29">
        <v>45323</v>
      </c>
      <c r="E20" s="29">
        <v>45656</v>
      </c>
      <c r="F20" s="28">
        <f t="shared" si="1"/>
        <v>333</v>
      </c>
      <c r="G20" s="26">
        <v>78000000</v>
      </c>
      <c r="H20" s="19">
        <f t="shared" si="0"/>
        <v>0</v>
      </c>
      <c r="I20" s="17">
        <v>0</v>
      </c>
      <c r="J20" s="26">
        <f t="shared" si="2"/>
        <v>78000000</v>
      </c>
      <c r="K20" s="32" t="s">
        <v>1210</v>
      </c>
    </row>
    <row r="21" spans="1:11" ht="12.75" customHeight="1">
      <c r="A21" s="25" t="s">
        <v>35</v>
      </c>
      <c r="B21" s="25" t="s">
        <v>24</v>
      </c>
      <c r="C21" s="27" t="s">
        <v>284</v>
      </c>
      <c r="D21" s="29">
        <v>45328</v>
      </c>
      <c r="E21" s="29">
        <v>45637</v>
      </c>
      <c r="F21" s="28">
        <f t="shared" si="1"/>
        <v>309</v>
      </c>
      <c r="G21" s="26">
        <v>107100000</v>
      </c>
      <c r="H21" s="19">
        <f t="shared" si="0"/>
        <v>0</v>
      </c>
      <c r="I21" s="17">
        <v>0</v>
      </c>
      <c r="J21" s="26">
        <f t="shared" si="2"/>
        <v>107100000</v>
      </c>
      <c r="K21" s="32" t="s">
        <v>686</v>
      </c>
    </row>
    <row r="22" spans="1:11" ht="12.75" customHeight="1">
      <c r="A22" s="25" t="s">
        <v>1032</v>
      </c>
      <c r="B22" s="25" t="s">
        <v>24</v>
      </c>
      <c r="C22" s="25" t="s">
        <v>1124</v>
      </c>
      <c r="D22" s="29">
        <v>45323</v>
      </c>
      <c r="E22" s="29">
        <v>45399</v>
      </c>
      <c r="F22" s="28">
        <f t="shared" si="1"/>
        <v>76</v>
      </c>
      <c r="G22" s="26">
        <v>19380000</v>
      </c>
      <c r="H22" s="19">
        <f t="shared" si="0"/>
        <v>0</v>
      </c>
      <c r="I22" s="17">
        <v>0</v>
      </c>
      <c r="J22" s="26">
        <f t="shared" si="2"/>
        <v>19380000</v>
      </c>
      <c r="K22" s="32" t="s">
        <v>1211</v>
      </c>
    </row>
    <row r="23" spans="1:11" ht="12.75" customHeight="1">
      <c r="A23" s="25" t="s">
        <v>1033</v>
      </c>
      <c r="B23" s="25" t="s">
        <v>24</v>
      </c>
      <c r="C23" s="27" t="s">
        <v>1125</v>
      </c>
      <c r="D23" s="29">
        <v>45323</v>
      </c>
      <c r="E23" s="29">
        <v>45650</v>
      </c>
      <c r="F23" s="28">
        <f t="shared" si="1"/>
        <v>327</v>
      </c>
      <c r="G23" s="26">
        <v>108000000</v>
      </c>
      <c r="H23" s="19">
        <f t="shared" si="0"/>
        <v>0</v>
      </c>
      <c r="I23" s="17">
        <v>0</v>
      </c>
      <c r="J23" s="26">
        <f t="shared" si="2"/>
        <v>108000000</v>
      </c>
      <c r="K23" s="32" t="s">
        <v>1212</v>
      </c>
    </row>
    <row r="24" spans="1:11" ht="12.75" customHeight="1">
      <c r="A24" s="25" t="s">
        <v>1034</v>
      </c>
      <c r="B24" s="25" t="s">
        <v>24</v>
      </c>
      <c r="C24" s="27" t="s">
        <v>1126</v>
      </c>
      <c r="D24" s="29">
        <v>45323</v>
      </c>
      <c r="E24" s="29">
        <v>45656</v>
      </c>
      <c r="F24" s="28">
        <f t="shared" si="1"/>
        <v>333</v>
      </c>
      <c r="G24" s="26">
        <v>102733333</v>
      </c>
      <c r="H24" s="19">
        <f t="shared" si="0"/>
        <v>0</v>
      </c>
      <c r="I24" s="17">
        <v>0</v>
      </c>
      <c r="J24" s="26">
        <f t="shared" si="2"/>
        <v>102733333</v>
      </c>
      <c r="K24" s="32" t="s">
        <v>1213</v>
      </c>
    </row>
    <row r="25" spans="1:11" ht="12.75" customHeight="1">
      <c r="A25" s="25" t="s">
        <v>1035</v>
      </c>
      <c r="B25" s="25" t="s">
        <v>24</v>
      </c>
      <c r="C25" s="27" t="s">
        <v>1127</v>
      </c>
      <c r="D25" s="29">
        <v>45328</v>
      </c>
      <c r="E25" s="29">
        <v>45656</v>
      </c>
      <c r="F25" s="28">
        <f t="shared" si="1"/>
        <v>328</v>
      </c>
      <c r="G25" s="26">
        <v>101813333</v>
      </c>
      <c r="H25" s="19">
        <f t="shared" si="0"/>
        <v>0</v>
      </c>
      <c r="I25" s="17">
        <v>0</v>
      </c>
      <c r="J25" s="26">
        <f t="shared" si="2"/>
        <v>101813333</v>
      </c>
      <c r="K25" s="32" t="s">
        <v>1214</v>
      </c>
    </row>
    <row r="26" spans="1:11" ht="12.75" customHeight="1">
      <c r="A26" s="25" t="s">
        <v>1036</v>
      </c>
      <c r="B26" s="25" t="s">
        <v>24</v>
      </c>
      <c r="C26" s="25" t="s">
        <v>1128</v>
      </c>
      <c r="D26" s="29">
        <v>45324</v>
      </c>
      <c r="E26" s="29">
        <v>45631</v>
      </c>
      <c r="F26" s="28">
        <f t="shared" si="1"/>
        <v>307</v>
      </c>
      <c r="G26" s="26">
        <v>103498500</v>
      </c>
      <c r="H26" s="19">
        <f t="shared" si="0"/>
        <v>0</v>
      </c>
      <c r="I26" s="17">
        <v>0</v>
      </c>
      <c r="J26" s="26">
        <f t="shared" si="2"/>
        <v>103498500</v>
      </c>
      <c r="K26" s="32" t="s">
        <v>1215</v>
      </c>
    </row>
    <row r="27" spans="1:11" ht="12.75" customHeight="1">
      <c r="A27" s="25" t="s">
        <v>1037</v>
      </c>
      <c r="B27" s="25" t="s">
        <v>24</v>
      </c>
      <c r="C27" s="27" t="s">
        <v>1129</v>
      </c>
      <c r="D27" s="29">
        <v>45323</v>
      </c>
      <c r="E27" s="29">
        <v>45505</v>
      </c>
      <c r="F27" s="28">
        <f t="shared" si="1"/>
        <v>182</v>
      </c>
      <c r="G27" s="26">
        <v>72000000</v>
      </c>
      <c r="H27" s="19">
        <f t="shared" si="0"/>
        <v>0</v>
      </c>
      <c r="I27" s="17">
        <v>0</v>
      </c>
      <c r="J27" s="26">
        <f t="shared" si="2"/>
        <v>72000000</v>
      </c>
      <c r="K27" s="32" t="s">
        <v>1216</v>
      </c>
    </row>
    <row r="28" spans="1:11" ht="12.75" customHeight="1">
      <c r="A28" s="25" t="s">
        <v>1038</v>
      </c>
      <c r="B28" s="25" t="s">
        <v>24</v>
      </c>
      <c r="C28" s="27" t="s">
        <v>1130</v>
      </c>
      <c r="D28" s="29">
        <v>45338</v>
      </c>
      <c r="E28" s="29">
        <v>45656</v>
      </c>
      <c r="F28" s="28">
        <f t="shared" si="1"/>
        <v>318</v>
      </c>
      <c r="G28" s="26">
        <v>24276000</v>
      </c>
      <c r="H28" s="19">
        <f t="shared" si="0"/>
        <v>0</v>
      </c>
      <c r="I28" s="17">
        <v>0</v>
      </c>
      <c r="J28" s="26">
        <f t="shared" si="2"/>
        <v>24276000</v>
      </c>
      <c r="K28" s="32" t="s">
        <v>1217</v>
      </c>
    </row>
    <row r="29" spans="1:11" ht="12.75" customHeight="1">
      <c r="A29" s="25" t="s">
        <v>1039</v>
      </c>
      <c r="B29" s="25" t="s">
        <v>24</v>
      </c>
      <c r="C29" s="25" t="s">
        <v>1131</v>
      </c>
      <c r="D29" s="29">
        <v>45323</v>
      </c>
      <c r="E29" s="29">
        <v>45642</v>
      </c>
      <c r="F29" s="28">
        <f t="shared" si="1"/>
        <v>319</v>
      </c>
      <c r="G29" s="26">
        <v>103498500</v>
      </c>
      <c r="H29" s="19">
        <f t="shared" si="0"/>
        <v>0</v>
      </c>
      <c r="I29" s="17">
        <v>0</v>
      </c>
      <c r="J29" s="26">
        <f t="shared" si="2"/>
        <v>103498500</v>
      </c>
      <c r="K29" s="32" t="s">
        <v>1218</v>
      </c>
    </row>
    <row r="30" spans="1:11" ht="12.75" customHeight="1">
      <c r="A30" s="25" t="s">
        <v>1040</v>
      </c>
      <c r="B30" s="25" t="s">
        <v>24</v>
      </c>
      <c r="C30" s="27" t="s">
        <v>1132</v>
      </c>
      <c r="D30" s="29">
        <v>45329</v>
      </c>
      <c r="E30" s="29">
        <v>45645</v>
      </c>
      <c r="F30" s="28">
        <f t="shared" si="1"/>
        <v>316</v>
      </c>
      <c r="G30" s="26">
        <v>97113467</v>
      </c>
      <c r="H30" s="19">
        <f t="shared" si="0"/>
        <v>0</v>
      </c>
      <c r="I30" s="17">
        <v>0</v>
      </c>
      <c r="J30" s="26">
        <f t="shared" si="2"/>
        <v>97113467</v>
      </c>
      <c r="K30" s="32" t="s">
        <v>1219</v>
      </c>
    </row>
    <row r="31" spans="1:11" ht="12.75" customHeight="1">
      <c r="A31" s="25" t="s">
        <v>1041</v>
      </c>
      <c r="B31" s="25" t="s">
        <v>24</v>
      </c>
      <c r="C31" s="27" t="s">
        <v>1133</v>
      </c>
      <c r="D31" s="29">
        <v>45324</v>
      </c>
      <c r="E31" s="29">
        <v>45474</v>
      </c>
      <c r="F31" s="28">
        <f t="shared" si="1"/>
        <v>150</v>
      </c>
      <c r="G31" s="26">
        <v>80325000</v>
      </c>
      <c r="H31" s="19">
        <f t="shared" si="0"/>
        <v>0</v>
      </c>
      <c r="I31" s="17">
        <v>0</v>
      </c>
      <c r="J31" s="26">
        <f t="shared" si="2"/>
        <v>80325000</v>
      </c>
      <c r="K31" s="32" t="s">
        <v>1220</v>
      </c>
    </row>
    <row r="32" spans="1:11" ht="12.75" customHeight="1">
      <c r="A32" s="25" t="s">
        <v>1042</v>
      </c>
      <c r="B32" s="25" t="s">
        <v>24</v>
      </c>
      <c r="C32" s="27" t="s">
        <v>1134</v>
      </c>
      <c r="D32" s="29">
        <v>45323</v>
      </c>
      <c r="E32" s="29">
        <v>45611</v>
      </c>
      <c r="F32" s="28">
        <f t="shared" si="1"/>
        <v>288</v>
      </c>
      <c r="G32" s="26">
        <v>63180216</v>
      </c>
      <c r="H32" s="19">
        <f t="shared" si="0"/>
        <v>0</v>
      </c>
      <c r="I32" s="17">
        <v>0</v>
      </c>
      <c r="J32" s="26">
        <f t="shared" si="2"/>
        <v>63180216</v>
      </c>
      <c r="K32" s="32" t="s">
        <v>1221</v>
      </c>
    </row>
    <row r="33" spans="1:11" ht="12.75" customHeight="1">
      <c r="A33" s="25" t="s">
        <v>1043</v>
      </c>
      <c r="B33" s="25" t="s">
        <v>24</v>
      </c>
      <c r="C33" s="27" t="s">
        <v>1135</v>
      </c>
      <c r="D33" s="29">
        <v>45323</v>
      </c>
      <c r="E33" s="29">
        <v>45597</v>
      </c>
      <c r="F33" s="28">
        <f t="shared" si="1"/>
        <v>274</v>
      </c>
      <c r="G33" s="26">
        <v>89964000</v>
      </c>
      <c r="H33" s="19">
        <f t="shared" si="0"/>
        <v>0</v>
      </c>
      <c r="I33" s="17">
        <v>0</v>
      </c>
      <c r="J33" s="26">
        <f t="shared" si="2"/>
        <v>89964000</v>
      </c>
      <c r="K33" s="32" t="s">
        <v>1222</v>
      </c>
    </row>
    <row r="34" spans="1:11" ht="12.75" customHeight="1">
      <c r="A34" s="25" t="s">
        <v>1044</v>
      </c>
      <c r="B34" s="25" t="s">
        <v>24</v>
      </c>
      <c r="C34" s="27" t="s">
        <v>1136</v>
      </c>
      <c r="D34" s="29">
        <v>45324</v>
      </c>
      <c r="E34" s="29">
        <v>45656</v>
      </c>
      <c r="F34" s="28">
        <f t="shared" si="1"/>
        <v>332</v>
      </c>
      <c r="G34" s="26">
        <v>99000000</v>
      </c>
      <c r="H34" s="19">
        <f t="shared" si="0"/>
        <v>0</v>
      </c>
      <c r="I34" s="17">
        <v>0</v>
      </c>
      <c r="J34" s="26">
        <f t="shared" si="2"/>
        <v>99000000</v>
      </c>
      <c r="K34" s="32" t="s">
        <v>1223</v>
      </c>
    </row>
    <row r="35" spans="1:11" ht="12.75" customHeight="1">
      <c r="A35" s="25" t="s">
        <v>1045</v>
      </c>
      <c r="B35" s="25" t="s">
        <v>24</v>
      </c>
      <c r="C35" s="27" t="s">
        <v>1137</v>
      </c>
      <c r="D35" s="29">
        <v>45324</v>
      </c>
      <c r="E35" s="29">
        <v>45656</v>
      </c>
      <c r="F35" s="28">
        <f t="shared" si="1"/>
        <v>332</v>
      </c>
      <c r="G35" s="26">
        <v>99000000</v>
      </c>
      <c r="H35" s="19">
        <f t="shared" ref="H35:H66" si="3">I35/G35</f>
        <v>0</v>
      </c>
      <c r="I35" s="17">
        <v>0</v>
      </c>
      <c r="J35" s="26">
        <f t="shared" si="2"/>
        <v>99000000</v>
      </c>
      <c r="K35" s="32" t="s">
        <v>1224</v>
      </c>
    </row>
    <row r="36" spans="1:11" ht="12.75" customHeight="1">
      <c r="A36" s="25" t="s">
        <v>1046</v>
      </c>
      <c r="B36" s="25" t="s">
        <v>24</v>
      </c>
      <c r="C36" s="27" t="s">
        <v>1138</v>
      </c>
      <c r="D36" s="29">
        <v>45324</v>
      </c>
      <c r="E36" s="29">
        <v>45656</v>
      </c>
      <c r="F36" s="28">
        <f t="shared" si="1"/>
        <v>332</v>
      </c>
      <c r="G36" s="26">
        <v>99000000</v>
      </c>
      <c r="H36" s="19">
        <f t="shared" si="3"/>
        <v>0</v>
      </c>
      <c r="I36" s="17">
        <v>0</v>
      </c>
      <c r="J36" s="26">
        <f t="shared" si="2"/>
        <v>99000000</v>
      </c>
      <c r="K36" s="32" t="s">
        <v>1225</v>
      </c>
    </row>
    <row r="37" spans="1:11" ht="12.75" customHeight="1">
      <c r="A37" s="25" t="s">
        <v>1047</v>
      </c>
      <c r="B37" s="25" t="s">
        <v>24</v>
      </c>
      <c r="C37" s="25" t="s">
        <v>1139</v>
      </c>
      <c r="D37" s="29">
        <v>45324</v>
      </c>
      <c r="E37" s="29">
        <v>45656</v>
      </c>
      <c r="F37" s="28">
        <f t="shared" si="1"/>
        <v>332</v>
      </c>
      <c r="G37" s="26">
        <v>99000000</v>
      </c>
      <c r="H37" s="19">
        <f t="shared" si="3"/>
        <v>0</v>
      </c>
      <c r="I37" s="17">
        <v>0</v>
      </c>
      <c r="J37" s="26">
        <f t="shared" si="2"/>
        <v>99000000</v>
      </c>
      <c r="K37" s="32" t="s">
        <v>1226</v>
      </c>
    </row>
    <row r="38" spans="1:11" ht="12.75" customHeight="1">
      <c r="A38" s="25" t="s">
        <v>36</v>
      </c>
      <c r="B38" s="25" t="s">
        <v>24</v>
      </c>
      <c r="C38" s="27" t="s">
        <v>285</v>
      </c>
      <c r="D38" s="29">
        <v>45324</v>
      </c>
      <c r="E38" s="29">
        <v>45475</v>
      </c>
      <c r="F38" s="28">
        <f t="shared" si="1"/>
        <v>151</v>
      </c>
      <c r="G38" s="26">
        <v>52500000</v>
      </c>
      <c r="H38" s="19">
        <f t="shared" si="3"/>
        <v>0</v>
      </c>
      <c r="I38" s="17">
        <v>0</v>
      </c>
      <c r="J38" s="26">
        <f t="shared" si="2"/>
        <v>52500000</v>
      </c>
      <c r="K38" s="32" t="s">
        <v>687</v>
      </c>
    </row>
    <row r="39" spans="1:11" ht="12.75" customHeight="1">
      <c r="A39" s="25" t="s">
        <v>1048</v>
      </c>
      <c r="B39" s="25" t="s">
        <v>24</v>
      </c>
      <c r="C39" s="27" t="s">
        <v>1140</v>
      </c>
      <c r="D39" s="29">
        <v>45324</v>
      </c>
      <c r="E39" s="29">
        <v>45656</v>
      </c>
      <c r="F39" s="28">
        <f t="shared" si="1"/>
        <v>332</v>
      </c>
      <c r="G39" s="26">
        <v>99000000</v>
      </c>
      <c r="H39" s="19">
        <f t="shared" si="3"/>
        <v>0</v>
      </c>
      <c r="I39" s="17">
        <v>0</v>
      </c>
      <c r="J39" s="26">
        <f t="shared" si="2"/>
        <v>99000000</v>
      </c>
      <c r="K39" s="32" t="s">
        <v>1227</v>
      </c>
    </row>
    <row r="40" spans="1:11" ht="12.75" customHeight="1">
      <c r="A40" s="25" t="s">
        <v>1049</v>
      </c>
      <c r="B40" s="25" t="s">
        <v>24</v>
      </c>
      <c r="C40" s="25" t="s">
        <v>1141</v>
      </c>
      <c r="D40" s="29">
        <v>45324</v>
      </c>
      <c r="E40" s="29">
        <v>45656</v>
      </c>
      <c r="F40" s="28">
        <f t="shared" si="1"/>
        <v>332</v>
      </c>
      <c r="G40" s="26">
        <v>99000000</v>
      </c>
      <c r="H40" s="19">
        <f t="shared" si="3"/>
        <v>0</v>
      </c>
      <c r="I40" s="17">
        <v>0</v>
      </c>
      <c r="J40" s="26">
        <f t="shared" si="2"/>
        <v>99000000</v>
      </c>
      <c r="K40" s="32" t="s">
        <v>1228</v>
      </c>
    </row>
    <row r="41" spans="1:11" ht="12.75" customHeight="1">
      <c r="A41" s="25" t="s">
        <v>1050</v>
      </c>
      <c r="B41" s="25" t="s">
        <v>24</v>
      </c>
      <c r="C41" s="27" t="s">
        <v>1142</v>
      </c>
      <c r="D41" s="29">
        <v>45324</v>
      </c>
      <c r="E41" s="29">
        <v>45656</v>
      </c>
      <c r="F41" s="28">
        <f t="shared" si="1"/>
        <v>332</v>
      </c>
      <c r="G41" s="26">
        <v>121000000</v>
      </c>
      <c r="H41" s="19">
        <f t="shared" si="3"/>
        <v>0</v>
      </c>
      <c r="I41" s="17">
        <v>0</v>
      </c>
      <c r="J41" s="26">
        <f t="shared" si="2"/>
        <v>121000000</v>
      </c>
      <c r="K41" s="32" t="s">
        <v>1229</v>
      </c>
    </row>
    <row r="42" spans="1:11" ht="12.75" customHeight="1">
      <c r="A42" s="25" t="s">
        <v>37</v>
      </c>
      <c r="B42" s="25" t="s">
        <v>24</v>
      </c>
      <c r="C42" s="27" t="s">
        <v>286</v>
      </c>
      <c r="D42" s="29">
        <v>45327</v>
      </c>
      <c r="E42" s="29">
        <v>45656</v>
      </c>
      <c r="F42" s="28">
        <f t="shared" si="1"/>
        <v>329</v>
      </c>
      <c r="G42" s="26">
        <v>99000000</v>
      </c>
      <c r="H42" s="19">
        <f t="shared" si="3"/>
        <v>0</v>
      </c>
      <c r="I42" s="17">
        <v>0</v>
      </c>
      <c r="J42" s="26">
        <f t="shared" si="2"/>
        <v>99000000</v>
      </c>
      <c r="K42" s="32" t="s">
        <v>688</v>
      </c>
    </row>
    <row r="43" spans="1:11" ht="12.75" customHeight="1">
      <c r="A43" s="25" t="s">
        <v>1051</v>
      </c>
      <c r="B43" s="25" t="s">
        <v>24</v>
      </c>
      <c r="C43" s="27" t="s">
        <v>1143</v>
      </c>
      <c r="D43" s="29">
        <v>45324</v>
      </c>
      <c r="E43" s="29">
        <v>45656</v>
      </c>
      <c r="F43" s="28">
        <f t="shared" si="1"/>
        <v>332</v>
      </c>
      <c r="G43" s="26">
        <v>121000000</v>
      </c>
      <c r="H43" s="19">
        <f t="shared" si="3"/>
        <v>0</v>
      </c>
      <c r="I43" s="17">
        <v>0</v>
      </c>
      <c r="J43" s="26">
        <f t="shared" si="2"/>
        <v>121000000</v>
      </c>
      <c r="K43" s="32" t="s">
        <v>1230</v>
      </c>
    </row>
    <row r="44" spans="1:11" ht="12.75" customHeight="1">
      <c r="A44" s="25" t="s">
        <v>1052</v>
      </c>
      <c r="B44" s="25" t="s">
        <v>24</v>
      </c>
      <c r="C44" s="27" t="s">
        <v>1144</v>
      </c>
      <c r="D44" s="29">
        <v>45324</v>
      </c>
      <c r="E44" s="29">
        <v>45656</v>
      </c>
      <c r="F44" s="28">
        <f t="shared" si="1"/>
        <v>332</v>
      </c>
      <c r="G44" s="26">
        <v>110000000</v>
      </c>
      <c r="H44" s="19">
        <f t="shared" si="3"/>
        <v>0</v>
      </c>
      <c r="I44" s="17">
        <v>0</v>
      </c>
      <c r="J44" s="26">
        <f t="shared" si="2"/>
        <v>110000000</v>
      </c>
      <c r="K44" s="32" t="s">
        <v>1231</v>
      </c>
    </row>
    <row r="45" spans="1:11" ht="12.75" customHeight="1">
      <c r="A45" s="25" t="s">
        <v>1053</v>
      </c>
      <c r="B45" s="25" t="s">
        <v>24</v>
      </c>
      <c r="C45" s="27" t="s">
        <v>1145</v>
      </c>
      <c r="D45" s="29">
        <v>45324</v>
      </c>
      <c r="E45" s="29">
        <v>45642</v>
      </c>
      <c r="F45" s="28">
        <f t="shared" si="1"/>
        <v>318</v>
      </c>
      <c r="G45" s="26">
        <v>32048090</v>
      </c>
      <c r="H45" s="19">
        <f t="shared" si="3"/>
        <v>0</v>
      </c>
      <c r="I45" s="17">
        <v>0</v>
      </c>
      <c r="J45" s="26">
        <f t="shared" si="2"/>
        <v>32048090</v>
      </c>
      <c r="K45" s="32" t="s">
        <v>1232</v>
      </c>
    </row>
    <row r="46" spans="1:11" ht="12.75" customHeight="1">
      <c r="A46" s="25" t="s">
        <v>1054</v>
      </c>
      <c r="B46" s="25" t="s">
        <v>24</v>
      </c>
      <c r="C46" s="25" t="s">
        <v>1146</v>
      </c>
      <c r="D46" s="29">
        <v>45328</v>
      </c>
      <c r="E46" s="29">
        <v>45485</v>
      </c>
      <c r="F46" s="28">
        <f t="shared" si="1"/>
        <v>157</v>
      </c>
      <c r="G46" s="26">
        <v>64896000</v>
      </c>
      <c r="H46" s="19">
        <f t="shared" si="3"/>
        <v>0</v>
      </c>
      <c r="I46" s="17">
        <v>0</v>
      </c>
      <c r="J46" s="26">
        <f t="shared" si="2"/>
        <v>64896000</v>
      </c>
      <c r="K46" s="32" t="s">
        <v>1233</v>
      </c>
    </row>
    <row r="47" spans="1:11" ht="12.75" customHeight="1">
      <c r="A47" s="25" t="s">
        <v>1055</v>
      </c>
      <c r="B47" s="25" t="s">
        <v>24</v>
      </c>
      <c r="C47" s="25" t="s">
        <v>1147</v>
      </c>
      <c r="D47" s="29">
        <v>45323</v>
      </c>
      <c r="E47" s="29">
        <v>45656</v>
      </c>
      <c r="F47" s="28">
        <f t="shared" si="1"/>
        <v>333</v>
      </c>
      <c r="G47" s="26">
        <v>50743848</v>
      </c>
      <c r="H47" s="19">
        <f t="shared" si="3"/>
        <v>0</v>
      </c>
      <c r="I47" s="17">
        <v>0</v>
      </c>
      <c r="J47" s="26">
        <f t="shared" si="2"/>
        <v>50743848</v>
      </c>
      <c r="K47" s="32" t="s">
        <v>1234</v>
      </c>
    </row>
    <row r="48" spans="1:11" ht="12.75" customHeight="1">
      <c r="A48" s="25" t="s">
        <v>1056</v>
      </c>
      <c r="B48" s="25" t="s">
        <v>24</v>
      </c>
      <c r="C48" s="25" t="s">
        <v>1148</v>
      </c>
      <c r="D48" s="29">
        <v>45323</v>
      </c>
      <c r="E48" s="29">
        <v>45656</v>
      </c>
      <c r="F48" s="28">
        <f t="shared" si="1"/>
        <v>333</v>
      </c>
      <c r="G48" s="26">
        <v>82398400</v>
      </c>
      <c r="H48" s="19">
        <f t="shared" si="3"/>
        <v>0</v>
      </c>
      <c r="I48" s="17">
        <v>0</v>
      </c>
      <c r="J48" s="26">
        <f t="shared" si="2"/>
        <v>82398400</v>
      </c>
      <c r="K48" s="32" t="s">
        <v>1235</v>
      </c>
    </row>
    <row r="49" spans="1:11" ht="12.75" customHeight="1">
      <c r="A49" s="25" t="s">
        <v>1057</v>
      </c>
      <c r="B49" s="25" t="s">
        <v>24</v>
      </c>
      <c r="C49" s="27" t="s">
        <v>1149</v>
      </c>
      <c r="D49" s="29">
        <v>45323</v>
      </c>
      <c r="E49" s="29">
        <v>45656</v>
      </c>
      <c r="F49" s="28">
        <f t="shared" si="1"/>
        <v>333</v>
      </c>
      <c r="G49" s="26">
        <v>99000000</v>
      </c>
      <c r="H49" s="19">
        <f t="shared" si="3"/>
        <v>0</v>
      </c>
      <c r="I49" s="17">
        <v>0</v>
      </c>
      <c r="J49" s="26">
        <f t="shared" si="2"/>
        <v>99000000</v>
      </c>
      <c r="K49" s="32" t="s">
        <v>1236</v>
      </c>
    </row>
    <row r="50" spans="1:11" ht="12.75" customHeight="1">
      <c r="A50" s="25" t="s">
        <v>1058</v>
      </c>
      <c r="B50" s="25" t="s">
        <v>24</v>
      </c>
      <c r="C50" s="27" t="s">
        <v>1150</v>
      </c>
      <c r="D50" s="29">
        <v>45323</v>
      </c>
      <c r="E50" s="29">
        <v>45656</v>
      </c>
      <c r="F50" s="28">
        <f t="shared" si="1"/>
        <v>333</v>
      </c>
      <c r="G50" s="26">
        <v>99000000</v>
      </c>
      <c r="H50" s="19">
        <f t="shared" si="3"/>
        <v>0</v>
      </c>
      <c r="I50" s="17">
        <v>0</v>
      </c>
      <c r="J50" s="26">
        <f t="shared" si="2"/>
        <v>99000000</v>
      </c>
      <c r="K50" s="32" t="s">
        <v>1237</v>
      </c>
    </row>
    <row r="51" spans="1:11" ht="12.75" customHeight="1">
      <c r="A51" s="25" t="s">
        <v>1059</v>
      </c>
      <c r="B51" s="25" t="s">
        <v>24</v>
      </c>
      <c r="C51" s="27" t="s">
        <v>1151</v>
      </c>
      <c r="D51" s="29">
        <v>45323</v>
      </c>
      <c r="E51" s="29">
        <v>45656</v>
      </c>
      <c r="F51" s="28">
        <f t="shared" si="1"/>
        <v>333</v>
      </c>
      <c r="G51" s="26">
        <v>99000000</v>
      </c>
      <c r="H51" s="19">
        <f t="shared" si="3"/>
        <v>0</v>
      </c>
      <c r="I51" s="17">
        <v>0</v>
      </c>
      <c r="J51" s="26">
        <f t="shared" si="2"/>
        <v>99000000</v>
      </c>
      <c r="K51" s="32" t="s">
        <v>1238</v>
      </c>
    </row>
    <row r="52" spans="1:11" ht="12.75" customHeight="1">
      <c r="A52" s="25" t="s">
        <v>1060</v>
      </c>
      <c r="B52" s="25" t="s">
        <v>24</v>
      </c>
      <c r="C52" s="27" t="s">
        <v>1152</v>
      </c>
      <c r="D52" s="29">
        <v>45323</v>
      </c>
      <c r="E52" s="29">
        <v>45656</v>
      </c>
      <c r="F52" s="28">
        <f t="shared" si="1"/>
        <v>333</v>
      </c>
      <c r="G52" s="26">
        <v>99000000</v>
      </c>
      <c r="H52" s="19">
        <f t="shared" si="3"/>
        <v>0</v>
      </c>
      <c r="I52" s="17">
        <v>0</v>
      </c>
      <c r="J52" s="26">
        <f t="shared" si="2"/>
        <v>99000000</v>
      </c>
      <c r="K52" s="32" t="s">
        <v>1239</v>
      </c>
    </row>
    <row r="53" spans="1:11" ht="12.75" customHeight="1">
      <c r="A53" s="25" t="s">
        <v>1061</v>
      </c>
      <c r="B53" s="25" t="s">
        <v>24</v>
      </c>
      <c r="C53" s="27" t="s">
        <v>1153</v>
      </c>
      <c r="D53" s="29">
        <v>45323</v>
      </c>
      <c r="E53" s="29">
        <v>45626</v>
      </c>
      <c r="F53" s="28">
        <f t="shared" si="1"/>
        <v>303</v>
      </c>
      <c r="G53" s="26">
        <v>67320000</v>
      </c>
      <c r="H53" s="19">
        <f t="shared" si="3"/>
        <v>0</v>
      </c>
      <c r="I53" s="17">
        <v>0</v>
      </c>
      <c r="J53" s="26">
        <f t="shared" si="2"/>
        <v>67320000</v>
      </c>
      <c r="K53" s="32" t="s">
        <v>1240</v>
      </c>
    </row>
    <row r="54" spans="1:11" ht="12.75" customHeight="1">
      <c r="A54" s="25" t="s">
        <v>1062</v>
      </c>
      <c r="B54" s="25" t="s">
        <v>24</v>
      </c>
      <c r="C54" s="25" t="s">
        <v>1154</v>
      </c>
      <c r="D54" s="29">
        <v>45323</v>
      </c>
      <c r="E54" s="29">
        <v>45626</v>
      </c>
      <c r="F54" s="28">
        <f t="shared" si="1"/>
        <v>303</v>
      </c>
      <c r="G54" s="26">
        <v>109011000</v>
      </c>
      <c r="H54" s="19">
        <f t="shared" si="3"/>
        <v>0</v>
      </c>
      <c r="I54" s="17">
        <v>0</v>
      </c>
      <c r="J54" s="26">
        <f t="shared" si="2"/>
        <v>109011000</v>
      </c>
      <c r="K54" s="32" t="s">
        <v>1241</v>
      </c>
    </row>
    <row r="55" spans="1:11" ht="12.75" customHeight="1">
      <c r="A55" s="25" t="s">
        <v>1063</v>
      </c>
      <c r="B55" s="25" t="s">
        <v>24</v>
      </c>
      <c r="C55" s="27" t="s">
        <v>1155</v>
      </c>
      <c r="D55" s="29">
        <v>45323</v>
      </c>
      <c r="E55" s="29">
        <v>45626</v>
      </c>
      <c r="F55" s="28">
        <f t="shared" si="1"/>
        <v>303</v>
      </c>
      <c r="G55" s="26">
        <v>103498500</v>
      </c>
      <c r="H55" s="19">
        <f t="shared" si="3"/>
        <v>0</v>
      </c>
      <c r="I55" s="17">
        <v>0</v>
      </c>
      <c r="J55" s="26">
        <f t="shared" si="2"/>
        <v>103498500</v>
      </c>
      <c r="K55" s="32" t="s">
        <v>1242</v>
      </c>
    </row>
    <row r="56" spans="1:11" ht="12.75" customHeight="1">
      <c r="A56" s="25" t="s">
        <v>1064</v>
      </c>
      <c r="B56" s="25" t="s">
        <v>24</v>
      </c>
      <c r="C56" s="27" t="s">
        <v>1156</v>
      </c>
      <c r="D56" s="29">
        <v>45323</v>
      </c>
      <c r="E56" s="29">
        <v>45611</v>
      </c>
      <c r="F56" s="28">
        <f t="shared" si="1"/>
        <v>288</v>
      </c>
      <c r="G56" s="26">
        <v>118062000</v>
      </c>
      <c r="H56" s="19">
        <f t="shared" si="3"/>
        <v>0</v>
      </c>
      <c r="I56" s="17">
        <v>0</v>
      </c>
      <c r="J56" s="26">
        <f t="shared" si="2"/>
        <v>118062000</v>
      </c>
      <c r="K56" s="32" t="s">
        <v>1243</v>
      </c>
    </row>
    <row r="57" spans="1:11" ht="12.75" customHeight="1">
      <c r="A57" s="25" t="s">
        <v>38</v>
      </c>
      <c r="B57" s="25" t="s">
        <v>24</v>
      </c>
      <c r="C57" s="27" t="s">
        <v>287</v>
      </c>
      <c r="D57" s="29">
        <v>45324</v>
      </c>
      <c r="E57" s="29">
        <v>45648</v>
      </c>
      <c r="F57" s="28">
        <f t="shared" si="1"/>
        <v>324</v>
      </c>
      <c r="G57" s="26">
        <v>89880000</v>
      </c>
      <c r="H57" s="19">
        <f t="shared" si="3"/>
        <v>0</v>
      </c>
      <c r="I57" s="17">
        <v>0</v>
      </c>
      <c r="J57" s="26">
        <f t="shared" si="2"/>
        <v>89880000</v>
      </c>
      <c r="K57" s="32" t="s">
        <v>689</v>
      </c>
    </row>
    <row r="58" spans="1:11" ht="12.75" customHeight="1">
      <c r="A58" s="25" t="s">
        <v>39</v>
      </c>
      <c r="B58" s="25" t="s">
        <v>24</v>
      </c>
      <c r="C58" s="27" t="s">
        <v>288</v>
      </c>
      <c r="D58" s="29">
        <v>45327</v>
      </c>
      <c r="E58" s="29">
        <v>45626</v>
      </c>
      <c r="F58" s="28">
        <f t="shared" si="1"/>
        <v>299</v>
      </c>
      <c r="G58" s="26">
        <v>91754833</v>
      </c>
      <c r="H58" s="19">
        <f t="shared" si="3"/>
        <v>0</v>
      </c>
      <c r="I58" s="17">
        <v>0</v>
      </c>
      <c r="J58" s="26">
        <f t="shared" si="2"/>
        <v>91754833</v>
      </c>
      <c r="K58" s="32" t="s">
        <v>690</v>
      </c>
    </row>
    <row r="59" spans="1:11" ht="12.75" customHeight="1">
      <c r="A59" s="25" t="s">
        <v>1065</v>
      </c>
      <c r="B59" s="25" t="s">
        <v>24</v>
      </c>
      <c r="C59" s="25" t="s">
        <v>1157</v>
      </c>
      <c r="D59" s="29">
        <v>45324</v>
      </c>
      <c r="E59" s="29">
        <v>45656</v>
      </c>
      <c r="F59" s="28">
        <f t="shared" si="1"/>
        <v>332</v>
      </c>
      <c r="G59" s="26">
        <v>67100000</v>
      </c>
      <c r="H59" s="19">
        <f t="shared" si="3"/>
        <v>0</v>
      </c>
      <c r="I59" s="17">
        <v>0</v>
      </c>
      <c r="J59" s="26">
        <f t="shared" si="2"/>
        <v>67100000</v>
      </c>
      <c r="K59" s="32" t="s">
        <v>1244</v>
      </c>
    </row>
    <row r="60" spans="1:11" ht="12.75" customHeight="1">
      <c r="A60" s="25" t="s">
        <v>1066</v>
      </c>
      <c r="B60" s="25" t="s">
        <v>24</v>
      </c>
      <c r="C60" s="25" t="s">
        <v>1158</v>
      </c>
      <c r="D60" s="34">
        <v>45341</v>
      </c>
      <c r="E60" s="29">
        <v>45645</v>
      </c>
      <c r="F60" s="28">
        <f t="shared" si="1"/>
        <v>304</v>
      </c>
      <c r="G60" s="26">
        <v>33572000</v>
      </c>
      <c r="H60" s="19">
        <f t="shared" si="3"/>
        <v>0</v>
      </c>
      <c r="I60" s="17">
        <v>0</v>
      </c>
      <c r="J60" s="26">
        <f t="shared" si="2"/>
        <v>33572000</v>
      </c>
      <c r="K60" s="32" t="s">
        <v>1245</v>
      </c>
    </row>
    <row r="61" spans="1:11" ht="12.75" customHeight="1">
      <c r="A61" s="25" t="s">
        <v>1067</v>
      </c>
      <c r="B61" s="25" t="s">
        <v>24</v>
      </c>
      <c r="C61" s="25" t="s">
        <v>1159</v>
      </c>
      <c r="D61" s="29">
        <v>45323</v>
      </c>
      <c r="E61" s="29">
        <v>45626</v>
      </c>
      <c r="F61" s="28">
        <f t="shared" si="1"/>
        <v>303</v>
      </c>
      <c r="G61" s="26">
        <v>90000000</v>
      </c>
      <c r="H61" s="19">
        <f t="shared" si="3"/>
        <v>0</v>
      </c>
      <c r="I61" s="17">
        <v>0</v>
      </c>
      <c r="J61" s="26">
        <f t="shared" si="2"/>
        <v>90000000</v>
      </c>
      <c r="K61" s="32" t="s">
        <v>1246</v>
      </c>
    </row>
    <row r="62" spans="1:11" ht="12.75" customHeight="1">
      <c r="A62" s="25" t="s">
        <v>1068</v>
      </c>
      <c r="B62" s="25" t="s">
        <v>24</v>
      </c>
      <c r="C62" s="27" t="s">
        <v>1160</v>
      </c>
      <c r="D62" s="29">
        <v>45323</v>
      </c>
      <c r="E62" s="29">
        <v>45611</v>
      </c>
      <c r="F62" s="28">
        <f t="shared" si="1"/>
        <v>288</v>
      </c>
      <c r="G62" s="26">
        <v>66000000</v>
      </c>
      <c r="H62" s="19">
        <f t="shared" si="3"/>
        <v>0</v>
      </c>
      <c r="I62" s="17">
        <v>0</v>
      </c>
      <c r="J62" s="26">
        <f t="shared" si="2"/>
        <v>66000000</v>
      </c>
      <c r="K62" s="32" t="s">
        <v>1247</v>
      </c>
    </row>
    <row r="63" spans="1:11" ht="12.75" customHeight="1">
      <c r="A63" s="25" t="s">
        <v>1069</v>
      </c>
      <c r="B63" s="25" t="s">
        <v>24</v>
      </c>
      <c r="C63" s="27" t="s">
        <v>388</v>
      </c>
      <c r="D63" s="29">
        <v>45323</v>
      </c>
      <c r="E63" s="29">
        <v>45656</v>
      </c>
      <c r="F63" s="28">
        <f t="shared" si="1"/>
        <v>333</v>
      </c>
      <c r="G63" s="26">
        <v>159286400</v>
      </c>
      <c r="H63" s="19">
        <f t="shared" si="3"/>
        <v>0</v>
      </c>
      <c r="I63" s="17">
        <v>0</v>
      </c>
      <c r="J63" s="26">
        <f t="shared" si="2"/>
        <v>159286400</v>
      </c>
      <c r="K63" s="32" t="s">
        <v>1248</v>
      </c>
    </row>
    <row r="64" spans="1:11" ht="12.75" customHeight="1">
      <c r="A64" s="25" t="s">
        <v>1070</v>
      </c>
      <c r="B64" s="25" t="s">
        <v>24</v>
      </c>
      <c r="C64" s="27" t="s">
        <v>1161</v>
      </c>
      <c r="D64" s="29">
        <v>45324</v>
      </c>
      <c r="E64" s="29">
        <v>45656</v>
      </c>
      <c r="F64" s="28">
        <f t="shared" si="1"/>
        <v>332</v>
      </c>
      <c r="G64" s="26">
        <v>159286400</v>
      </c>
      <c r="H64" s="19">
        <f t="shared" si="3"/>
        <v>0</v>
      </c>
      <c r="I64" s="17">
        <v>0</v>
      </c>
      <c r="J64" s="26">
        <f t="shared" si="2"/>
        <v>159286400</v>
      </c>
      <c r="K64" s="32" t="s">
        <v>1249</v>
      </c>
    </row>
    <row r="65" spans="1:11" ht="12.75" customHeight="1">
      <c r="A65" s="25" t="s">
        <v>40</v>
      </c>
      <c r="B65" s="25" t="s">
        <v>24</v>
      </c>
      <c r="C65" s="25" t="s">
        <v>289</v>
      </c>
      <c r="D65" s="29">
        <v>45330</v>
      </c>
      <c r="E65" s="29">
        <v>45656</v>
      </c>
      <c r="F65" s="28">
        <f t="shared" si="1"/>
        <v>326</v>
      </c>
      <c r="G65" s="26">
        <v>165696859.02000001</v>
      </c>
      <c r="H65" s="19">
        <f t="shared" si="3"/>
        <v>0</v>
      </c>
      <c r="I65" s="17">
        <v>0</v>
      </c>
      <c r="J65" s="26">
        <f t="shared" si="2"/>
        <v>165696859.02000001</v>
      </c>
      <c r="K65" s="32" t="s">
        <v>691</v>
      </c>
    </row>
    <row r="66" spans="1:11" ht="12.75" customHeight="1">
      <c r="A66" s="25" t="s">
        <v>1071</v>
      </c>
      <c r="B66" s="25" t="s">
        <v>24</v>
      </c>
      <c r="C66" s="27" t="s">
        <v>1162</v>
      </c>
      <c r="D66" s="29">
        <v>45328</v>
      </c>
      <c r="E66" s="29">
        <v>45656</v>
      </c>
      <c r="F66" s="28">
        <f t="shared" si="1"/>
        <v>328</v>
      </c>
      <c r="G66" s="26">
        <v>134780800</v>
      </c>
      <c r="H66" s="19">
        <f t="shared" si="3"/>
        <v>0</v>
      </c>
      <c r="I66" s="17">
        <v>0</v>
      </c>
      <c r="J66" s="26">
        <f t="shared" si="2"/>
        <v>134780800</v>
      </c>
      <c r="K66" s="32" t="s">
        <v>1250</v>
      </c>
    </row>
    <row r="67" spans="1:11" ht="12.75" customHeight="1">
      <c r="A67" s="25" t="s">
        <v>1072</v>
      </c>
      <c r="B67" s="25" t="s">
        <v>24</v>
      </c>
      <c r="C67" s="27" t="s">
        <v>576</v>
      </c>
      <c r="D67" s="29">
        <v>45323</v>
      </c>
      <c r="E67" s="29">
        <v>45656</v>
      </c>
      <c r="F67" s="28">
        <f t="shared" si="1"/>
        <v>333</v>
      </c>
      <c r="G67" s="26">
        <v>122528000</v>
      </c>
      <c r="H67" s="19">
        <f t="shared" ref="H67:H80" si="4">I67/G67</f>
        <v>0</v>
      </c>
      <c r="I67" s="17">
        <v>0</v>
      </c>
      <c r="J67" s="26">
        <f t="shared" si="2"/>
        <v>122528000</v>
      </c>
      <c r="K67" s="32" t="s">
        <v>1251</v>
      </c>
    </row>
    <row r="68" spans="1:11" ht="12.75" customHeight="1">
      <c r="A68" s="25" t="s">
        <v>41</v>
      </c>
      <c r="B68" s="25" t="s">
        <v>24</v>
      </c>
      <c r="C68" s="27" t="s">
        <v>278</v>
      </c>
      <c r="D68" s="29">
        <v>45343</v>
      </c>
      <c r="E68" s="29">
        <v>45656</v>
      </c>
      <c r="F68" s="28">
        <f t="shared" ref="F68:F131" si="5">E68-D68</f>
        <v>313</v>
      </c>
      <c r="G68" s="26">
        <v>105161115</v>
      </c>
      <c r="H68" s="19">
        <f t="shared" si="4"/>
        <v>0</v>
      </c>
      <c r="I68" s="17">
        <v>0</v>
      </c>
      <c r="J68" s="26">
        <f t="shared" ref="J68:J131" si="6">G68-I68</f>
        <v>105161115</v>
      </c>
      <c r="K68" s="32" t="s">
        <v>692</v>
      </c>
    </row>
    <row r="69" spans="1:11" ht="12.75" customHeight="1">
      <c r="A69" s="25" t="s">
        <v>42</v>
      </c>
      <c r="B69" s="25" t="s">
        <v>24</v>
      </c>
      <c r="C69" s="25" t="s">
        <v>290</v>
      </c>
      <c r="D69" s="29">
        <v>45338</v>
      </c>
      <c r="E69" s="29">
        <v>45656</v>
      </c>
      <c r="F69" s="28">
        <f t="shared" si="5"/>
        <v>318</v>
      </c>
      <c r="G69" s="26">
        <v>66915567</v>
      </c>
      <c r="H69" s="19">
        <f t="shared" si="4"/>
        <v>0</v>
      </c>
      <c r="I69" s="17">
        <v>0</v>
      </c>
      <c r="J69" s="26">
        <f t="shared" si="6"/>
        <v>66915567</v>
      </c>
      <c r="K69" s="32" t="s">
        <v>693</v>
      </c>
    </row>
    <row r="70" spans="1:11" ht="12.75" customHeight="1">
      <c r="A70" s="25" t="s">
        <v>1073</v>
      </c>
      <c r="B70" s="25" t="s">
        <v>24</v>
      </c>
      <c r="C70" s="25" t="s">
        <v>1163</v>
      </c>
      <c r="D70" s="29">
        <v>45324</v>
      </c>
      <c r="E70" s="29">
        <v>45656</v>
      </c>
      <c r="F70" s="28">
        <f t="shared" si="5"/>
        <v>332</v>
      </c>
      <c r="G70" s="26">
        <v>144579050</v>
      </c>
      <c r="H70" s="19">
        <f t="shared" si="4"/>
        <v>0</v>
      </c>
      <c r="I70" s="17">
        <v>0</v>
      </c>
      <c r="J70" s="26">
        <f t="shared" si="6"/>
        <v>144579050</v>
      </c>
      <c r="K70" s="32" t="s">
        <v>1252</v>
      </c>
    </row>
    <row r="71" spans="1:11" ht="12.75" customHeight="1">
      <c r="A71" s="25" t="s">
        <v>43</v>
      </c>
      <c r="B71" s="25" t="s">
        <v>24</v>
      </c>
      <c r="C71" s="27" t="s">
        <v>291</v>
      </c>
      <c r="D71" s="29">
        <v>45338</v>
      </c>
      <c r="E71" s="29">
        <v>45656</v>
      </c>
      <c r="F71" s="28">
        <f t="shared" si="5"/>
        <v>318</v>
      </c>
      <c r="G71" s="26">
        <v>95700000</v>
      </c>
      <c r="H71" s="19">
        <f t="shared" si="4"/>
        <v>0</v>
      </c>
      <c r="I71" s="17">
        <v>0</v>
      </c>
      <c r="J71" s="26">
        <f t="shared" si="6"/>
        <v>95700000</v>
      </c>
      <c r="K71" s="32" t="s">
        <v>694</v>
      </c>
    </row>
    <row r="72" spans="1:11" ht="12.75" customHeight="1">
      <c r="A72" s="25" t="s">
        <v>44</v>
      </c>
      <c r="B72" s="25" t="s">
        <v>24</v>
      </c>
      <c r="C72" s="27" t="s">
        <v>291</v>
      </c>
      <c r="D72" s="29">
        <v>45342</v>
      </c>
      <c r="E72" s="29">
        <v>45656</v>
      </c>
      <c r="F72" s="28">
        <f t="shared" si="5"/>
        <v>314</v>
      </c>
      <c r="G72" s="26">
        <v>76228320</v>
      </c>
      <c r="H72" s="19">
        <f t="shared" si="4"/>
        <v>0</v>
      </c>
      <c r="I72" s="17">
        <v>0</v>
      </c>
      <c r="J72" s="26">
        <f t="shared" si="6"/>
        <v>76228320</v>
      </c>
      <c r="K72" s="32" t="s">
        <v>695</v>
      </c>
    </row>
    <row r="73" spans="1:11" ht="12.75" customHeight="1">
      <c r="A73" s="25" t="s">
        <v>395</v>
      </c>
      <c r="B73" s="25" t="s">
        <v>24</v>
      </c>
      <c r="C73" s="27" t="s">
        <v>493</v>
      </c>
      <c r="D73" s="29">
        <v>45348</v>
      </c>
      <c r="E73" s="29">
        <v>45656</v>
      </c>
      <c r="F73" s="28">
        <f t="shared" si="5"/>
        <v>308</v>
      </c>
      <c r="G73" s="26">
        <v>125153600</v>
      </c>
      <c r="H73" s="19">
        <f t="shared" si="4"/>
        <v>0</v>
      </c>
      <c r="I73" s="17">
        <v>0</v>
      </c>
      <c r="J73" s="26">
        <f t="shared" si="6"/>
        <v>125153600</v>
      </c>
      <c r="K73" s="32" t="s">
        <v>696</v>
      </c>
    </row>
    <row r="74" spans="1:11" ht="12.75" customHeight="1">
      <c r="A74" s="25" t="s">
        <v>45</v>
      </c>
      <c r="B74" s="25" t="s">
        <v>24</v>
      </c>
      <c r="C74" s="27" t="s">
        <v>292</v>
      </c>
      <c r="D74" s="29">
        <v>45343</v>
      </c>
      <c r="E74" s="29">
        <v>45656</v>
      </c>
      <c r="F74" s="28">
        <f t="shared" si="5"/>
        <v>313</v>
      </c>
      <c r="G74" s="26">
        <v>100066667</v>
      </c>
      <c r="H74" s="19">
        <f t="shared" si="4"/>
        <v>0</v>
      </c>
      <c r="I74" s="17">
        <v>0</v>
      </c>
      <c r="J74" s="26">
        <f t="shared" si="6"/>
        <v>100066667</v>
      </c>
      <c r="K74" s="32" t="s">
        <v>697</v>
      </c>
    </row>
    <row r="75" spans="1:11" ht="12.75" customHeight="1">
      <c r="A75" s="25" t="s">
        <v>46</v>
      </c>
      <c r="B75" s="25" t="s">
        <v>24</v>
      </c>
      <c r="C75" s="25" t="s">
        <v>293</v>
      </c>
      <c r="D75" s="29">
        <v>45338</v>
      </c>
      <c r="E75" s="29">
        <v>45656</v>
      </c>
      <c r="F75" s="28">
        <f t="shared" si="5"/>
        <v>318</v>
      </c>
      <c r="G75" s="26">
        <v>69642142</v>
      </c>
      <c r="H75" s="19">
        <f t="shared" si="4"/>
        <v>0</v>
      </c>
      <c r="I75" s="17">
        <v>0</v>
      </c>
      <c r="J75" s="26">
        <f t="shared" si="6"/>
        <v>69642142</v>
      </c>
      <c r="K75" s="32" t="s">
        <v>698</v>
      </c>
    </row>
    <row r="76" spans="1:11" ht="12.75" customHeight="1">
      <c r="A76" s="25" t="s">
        <v>47</v>
      </c>
      <c r="B76" s="25" t="s">
        <v>24</v>
      </c>
      <c r="C76" s="27" t="s">
        <v>294</v>
      </c>
      <c r="D76" s="29">
        <v>45328</v>
      </c>
      <c r="E76" s="29">
        <v>45646</v>
      </c>
      <c r="F76" s="28">
        <f t="shared" si="5"/>
        <v>318</v>
      </c>
      <c r="G76" s="26">
        <v>89250000</v>
      </c>
      <c r="H76" s="19">
        <f t="shared" si="4"/>
        <v>0</v>
      </c>
      <c r="I76" s="17">
        <v>0</v>
      </c>
      <c r="J76" s="26">
        <f t="shared" si="6"/>
        <v>89250000</v>
      </c>
      <c r="K76" s="32" t="s">
        <v>699</v>
      </c>
    </row>
    <row r="77" spans="1:11" ht="12.75" customHeight="1">
      <c r="A77" s="25" t="s">
        <v>48</v>
      </c>
      <c r="B77" s="25" t="s">
        <v>24</v>
      </c>
      <c r="C77" s="27" t="s">
        <v>295</v>
      </c>
      <c r="D77" s="29">
        <v>45334</v>
      </c>
      <c r="E77" s="29">
        <v>45515</v>
      </c>
      <c r="F77" s="28">
        <f t="shared" si="5"/>
        <v>181</v>
      </c>
      <c r="G77" s="26">
        <v>60000000</v>
      </c>
      <c r="H77" s="19">
        <f t="shared" si="4"/>
        <v>0</v>
      </c>
      <c r="I77" s="17">
        <v>0</v>
      </c>
      <c r="J77" s="26">
        <f t="shared" si="6"/>
        <v>60000000</v>
      </c>
      <c r="K77" s="32" t="s">
        <v>700</v>
      </c>
    </row>
    <row r="78" spans="1:11" ht="12.75" customHeight="1">
      <c r="A78" s="25" t="s">
        <v>1074</v>
      </c>
      <c r="B78" s="25" t="s">
        <v>24</v>
      </c>
      <c r="C78" s="27" t="s">
        <v>1164</v>
      </c>
      <c r="D78" s="29">
        <v>45327</v>
      </c>
      <c r="E78" s="29">
        <v>45645</v>
      </c>
      <c r="F78" s="28">
        <f t="shared" si="5"/>
        <v>318</v>
      </c>
      <c r="G78" s="26">
        <v>103498500</v>
      </c>
      <c r="H78" s="19">
        <f t="shared" si="4"/>
        <v>0</v>
      </c>
      <c r="I78" s="17">
        <v>0</v>
      </c>
      <c r="J78" s="26">
        <f t="shared" si="6"/>
        <v>103498500</v>
      </c>
      <c r="K78" s="32" t="s">
        <v>1253</v>
      </c>
    </row>
    <row r="79" spans="1:11" ht="12.75" customHeight="1">
      <c r="A79" s="25" t="s">
        <v>49</v>
      </c>
      <c r="B79" s="25" t="s">
        <v>24</v>
      </c>
      <c r="C79" s="25" t="s">
        <v>296</v>
      </c>
      <c r="D79" s="29">
        <v>45337</v>
      </c>
      <c r="E79" s="29">
        <v>45655</v>
      </c>
      <c r="F79" s="28">
        <f t="shared" si="5"/>
        <v>318</v>
      </c>
      <c r="G79" s="26">
        <v>105000000</v>
      </c>
      <c r="H79" s="19">
        <f t="shared" si="4"/>
        <v>0</v>
      </c>
      <c r="I79" s="17">
        <v>0</v>
      </c>
      <c r="J79" s="26">
        <f t="shared" si="6"/>
        <v>105000000</v>
      </c>
      <c r="K79" s="32" t="s">
        <v>701</v>
      </c>
    </row>
    <row r="80" spans="1:11" ht="12.75" customHeight="1">
      <c r="A80" s="25" t="s">
        <v>50</v>
      </c>
      <c r="B80" s="25" t="s">
        <v>24</v>
      </c>
      <c r="C80" s="25" t="s">
        <v>297</v>
      </c>
      <c r="D80" s="29">
        <v>45334</v>
      </c>
      <c r="E80" s="29">
        <v>45652</v>
      </c>
      <c r="F80" s="28">
        <f t="shared" si="5"/>
        <v>318</v>
      </c>
      <c r="G80" s="26">
        <v>103498500</v>
      </c>
      <c r="H80" s="19">
        <f t="shared" si="4"/>
        <v>0</v>
      </c>
      <c r="I80" s="17">
        <v>0</v>
      </c>
      <c r="J80" s="26">
        <f t="shared" si="6"/>
        <v>103498500</v>
      </c>
      <c r="K80" s="32" t="s">
        <v>702</v>
      </c>
    </row>
    <row r="81" spans="1:11" ht="12.75" customHeight="1">
      <c r="A81" s="25" t="s">
        <v>51</v>
      </c>
      <c r="B81" s="25" t="s">
        <v>24</v>
      </c>
      <c r="C81" s="27" t="s">
        <v>298</v>
      </c>
      <c r="D81" s="29">
        <v>45337</v>
      </c>
      <c r="E81" s="29">
        <v>45655</v>
      </c>
      <c r="F81" s="28">
        <f t="shared" si="5"/>
        <v>318</v>
      </c>
      <c r="G81" s="26">
        <v>105000000</v>
      </c>
      <c r="H81" s="19">
        <f t="shared" ref="H81:H144" si="7">I81/G81</f>
        <v>0</v>
      </c>
      <c r="I81" s="17">
        <v>0</v>
      </c>
      <c r="J81" s="26">
        <f t="shared" si="6"/>
        <v>105000000</v>
      </c>
      <c r="K81" s="32" t="s">
        <v>703</v>
      </c>
    </row>
    <row r="82" spans="1:11" ht="12.75" customHeight="1">
      <c r="A82" s="25" t="s">
        <v>52</v>
      </c>
      <c r="B82" s="25" t="s">
        <v>24</v>
      </c>
      <c r="C82" s="27" t="s">
        <v>299</v>
      </c>
      <c r="D82" s="29">
        <v>45327</v>
      </c>
      <c r="E82" s="29">
        <v>45549</v>
      </c>
      <c r="F82" s="28">
        <f t="shared" si="5"/>
        <v>222</v>
      </c>
      <c r="G82" s="26">
        <v>74800000</v>
      </c>
      <c r="H82" s="19">
        <f t="shared" si="7"/>
        <v>0</v>
      </c>
      <c r="I82" s="17">
        <v>0</v>
      </c>
      <c r="J82" s="26">
        <f t="shared" si="6"/>
        <v>74800000</v>
      </c>
      <c r="K82" s="32" t="s">
        <v>393</v>
      </c>
    </row>
    <row r="83" spans="1:11" ht="12.75" customHeight="1">
      <c r="A83" s="25" t="s">
        <v>53</v>
      </c>
      <c r="B83" s="25" t="s">
        <v>24</v>
      </c>
      <c r="C83" s="27" t="s">
        <v>300</v>
      </c>
      <c r="D83" s="29">
        <v>45324</v>
      </c>
      <c r="E83" s="29">
        <v>45504</v>
      </c>
      <c r="F83" s="28">
        <f t="shared" si="5"/>
        <v>180</v>
      </c>
      <c r="G83" s="26">
        <v>29066667</v>
      </c>
      <c r="H83" s="19">
        <f t="shared" si="7"/>
        <v>0</v>
      </c>
      <c r="I83" s="17">
        <v>0</v>
      </c>
      <c r="J83" s="26">
        <f t="shared" si="6"/>
        <v>29066667</v>
      </c>
      <c r="K83" s="32" t="s">
        <v>704</v>
      </c>
    </row>
    <row r="84" spans="1:11" ht="12.75" customHeight="1">
      <c r="A84" s="25" t="s">
        <v>1075</v>
      </c>
      <c r="B84" s="25" t="s">
        <v>24</v>
      </c>
      <c r="C84" s="25" t="s">
        <v>1165</v>
      </c>
      <c r="D84" s="29">
        <v>45327</v>
      </c>
      <c r="E84" s="29">
        <v>45615</v>
      </c>
      <c r="F84" s="28">
        <f t="shared" si="5"/>
        <v>288</v>
      </c>
      <c r="G84" s="26">
        <v>85500000</v>
      </c>
      <c r="H84" s="19">
        <f t="shared" si="7"/>
        <v>0</v>
      </c>
      <c r="I84" s="17">
        <v>0</v>
      </c>
      <c r="J84" s="26">
        <f t="shared" si="6"/>
        <v>85500000</v>
      </c>
      <c r="K84" s="32" t="s">
        <v>1254</v>
      </c>
    </row>
    <row r="85" spans="1:11" ht="12.75" customHeight="1">
      <c r="A85" s="25" t="s">
        <v>54</v>
      </c>
      <c r="B85" s="25" t="s">
        <v>24</v>
      </c>
      <c r="C85" s="27" t="s">
        <v>301</v>
      </c>
      <c r="D85" s="29">
        <v>45328</v>
      </c>
      <c r="E85" s="29">
        <v>45656</v>
      </c>
      <c r="F85" s="28">
        <f t="shared" si="5"/>
        <v>328</v>
      </c>
      <c r="G85" s="26">
        <v>64127943</v>
      </c>
      <c r="H85" s="19">
        <f t="shared" si="7"/>
        <v>0</v>
      </c>
      <c r="I85" s="17">
        <v>0</v>
      </c>
      <c r="J85" s="26">
        <f t="shared" si="6"/>
        <v>64127943</v>
      </c>
      <c r="K85" s="32" t="s">
        <v>705</v>
      </c>
    </row>
    <row r="86" spans="1:11" ht="12.75" customHeight="1">
      <c r="A86" s="25" t="s">
        <v>1076</v>
      </c>
      <c r="B86" s="25" t="s">
        <v>24</v>
      </c>
      <c r="C86" s="27" t="s">
        <v>1166</v>
      </c>
      <c r="D86" s="29">
        <v>45323</v>
      </c>
      <c r="E86" s="29">
        <v>45656</v>
      </c>
      <c r="F86" s="28">
        <f t="shared" si="5"/>
        <v>333</v>
      </c>
      <c r="G86" s="26">
        <v>108484200</v>
      </c>
      <c r="H86" s="19">
        <f t="shared" si="7"/>
        <v>0</v>
      </c>
      <c r="I86" s="17">
        <v>0</v>
      </c>
      <c r="J86" s="26">
        <f t="shared" si="6"/>
        <v>108484200</v>
      </c>
      <c r="K86" s="32" t="s">
        <v>1255</v>
      </c>
    </row>
    <row r="87" spans="1:11" ht="12.75" customHeight="1">
      <c r="A87" s="25" t="s">
        <v>55</v>
      </c>
      <c r="B87" s="25" t="s">
        <v>24</v>
      </c>
      <c r="C87" s="27" t="s">
        <v>302</v>
      </c>
      <c r="D87" s="29">
        <v>45328</v>
      </c>
      <c r="E87" s="29">
        <v>45626</v>
      </c>
      <c r="F87" s="28">
        <f t="shared" si="5"/>
        <v>298</v>
      </c>
      <c r="G87" s="26">
        <v>50483843</v>
      </c>
      <c r="H87" s="19">
        <f t="shared" si="7"/>
        <v>0</v>
      </c>
      <c r="I87" s="17">
        <v>0</v>
      </c>
      <c r="J87" s="26">
        <f t="shared" si="6"/>
        <v>50483843</v>
      </c>
      <c r="K87" s="32" t="s">
        <v>706</v>
      </c>
    </row>
    <row r="88" spans="1:11">
      <c r="A88" s="25" t="s">
        <v>56</v>
      </c>
      <c r="B88" s="25" t="s">
        <v>24</v>
      </c>
      <c r="C88" s="25" t="s">
        <v>303</v>
      </c>
      <c r="D88" s="29">
        <v>45337</v>
      </c>
      <c r="E88" s="29">
        <v>45655</v>
      </c>
      <c r="F88" s="28">
        <f t="shared" si="5"/>
        <v>318</v>
      </c>
      <c r="G88" s="26">
        <v>92673000</v>
      </c>
      <c r="H88" s="19">
        <f t="shared" si="7"/>
        <v>0</v>
      </c>
      <c r="I88" s="17">
        <v>0</v>
      </c>
      <c r="J88" s="26">
        <f t="shared" si="6"/>
        <v>92673000</v>
      </c>
      <c r="K88" s="32" t="s">
        <v>707</v>
      </c>
    </row>
    <row r="89" spans="1:11">
      <c r="A89" s="25" t="s">
        <v>57</v>
      </c>
      <c r="B89" s="25" t="s">
        <v>24</v>
      </c>
      <c r="C89" s="25" t="s">
        <v>304</v>
      </c>
      <c r="D89" s="29">
        <v>45328</v>
      </c>
      <c r="E89" s="29">
        <v>45558</v>
      </c>
      <c r="F89" s="28">
        <f t="shared" si="5"/>
        <v>230</v>
      </c>
      <c r="G89" s="26">
        <v>45600000</v>
      </c>
      <c r="H89" s="19">
        <f t="shared" si="7"/>
        <v>0</v>
      </c>
      <c r="I89" s="17">
        <v>0</v>
      </c>
      <c r="J89" s="26">
        <f t="shared" si="6"/>
        <v>45600000</v>
      </c>
      <c r="K89" s="32" t="s">
        <v>708</v>
      </c>
    </row>
    <row r="90" spans="1:11">
      <c r="A90" s="25" t="s">
        <v>58</v>
      </c>
      <c r="B90" s="25" t="s">
        <v>24</v>
      </c>
      <c r="C90" s="25" t="s">
        <v>305</v>
      </c>
      <c r="D90" s="29">
        <v>45330</v>
      </c>
      <c r="E90" s="29">
        <v>45645</v>
      </c>
      <c r="F90" s="28">
        <f t="shared" si="5"/>
        <v>315</v>
      </c>
      <c r="G90" s="26">
        <v>57200000</v>
      </c>
      <c r="H90" s="19">
        <f t="shared" si="7"/>
        <v>0</v>
      </c>
      <c r="I90" s="17">
        <v>0</v>
      </c>
      <c r="J90" s="26">
        <f t="shared" si="6"/>
        <v>57200000</v>
      </c>
      <c r="K90" s="32" t="s">
        <v>709</v>
      </c>
    </row>
    <row r="91" spans="1:11">
      <c r="A91" s="25" t="s">
        <v>1077</v>
      </c>
      <c r="B91" s="25" t="s">
        <v>24</v>
      </c>
      <c r="C91" s="25" t="s">
        <v>1155</v>
      </c>
      <c r="D91" s="29">
        <v>45323</v>
      </c>
      <c r="E91" s="29">
        <v>45626</v>
      </c>
      <c r="F91" s="28">
        <f t="shared" si="5"/>
        <v>303</v>
      </c>
      <c r="G91" s="26">
        <v>103498500</v>
      </c>
      <c r="H91" s="19">
        <f t="shared" si="7"/>
        <v>0</v>
      </c>
      <c r="I91" s="17">
        <v>0</v>
      </c>
      <c r="J91" s="26">
        <f t="shared" si="6"/>
        <v>103498500</v>
      </c>
      <c r="K91" s="32" t="s">
        <v>1256</v>
      </c>
    </row>
    <row r="92" spans="1:11">
      <c r="A92" s="25" t="s">
        <v>59</v>
      </c>
      <c r="B92" s="25" t="s">
        <v>24</v>
      </c>
      <c r="C92" s="25" t="s">
        <v>306</v>
      </c>
      <c r="D92" s="29">
        <v>45329</v>
      </c>
      <c r="E92" s="29">
        <v>45546</v>
      </c>
      <c r="F92" s="28">
        <f t="shared" si="5"/>
        <v>217</v>
      </c>
      <c r="G92" s="26">
        <v>84174650</v>
      </c>
      <c r="H92" s="19">
        <f t="shared" si="7"/>
        <v>0</v>
      </c>
      <c r="I92" s="17">
        <v>0</v>
      </c>
      <c r="J92" s="26">
        <f t="shared" si="6"/>
        <v>84174650</v>
      </c>
      <c r="K92" s="32" t="s">
        <v>710</v>
      </c>
    </row>
    <row r="93" spans="1:11">
      <c r="A93" s="25" t="s">
        <v>1078</v>
      </c>
      <c r="B93" s="25" t="s">
        <v>24</v>
      </c>
      <c r="C93" s="25" t="s">
        <v>1167</v>
      </c>
      <c r="D93" s="29">
        <v>45323</v>
      </c>
      <c r="E93" s="29">
        <v>45656</v>
      </c>
      <c r="F93" s="28">
        <f t="shared" si="5"/>
        <v>333</v>
      </c>
      <c r="G93" s="26">
        <v>115000000</v>
      </c>
      <c r="H93" s="19">
        <f t="shared" si="7"/>
        <v>0</v>
      </c>
      <c r="I93" s="17">
        <v>0</v>
      </c>
      <c r="J93" s="26">
        <f t="shared" si="6"/>
        <v>115000000</v>
      </c>
      <c r="K93" s="32" t="s">
        <v>1257</v>
      </c>
    </row>
    <row r="94" spans="1:11">
      <c r="A94" s="25" t="s">
        <v>1079</v>
      </c>
      <c r="B94" s="25" t="s">
        <v>24</v>
      </c>
      <c r="C94" s="25" t="s">
        <v>1168</v>
      </c>
      <c r="D94" s="29">
        <v>45323</v>
      </c>
      <c r="E94" s="29">
        <v>45656</v>
      </c>
      <c r="F94" s="28">
        <f t="shared" si="5"/>
        <v>333</v>
      </c>
      <c r="G94" s="26">
        <v>133200000</v>
      </c>
      <c r="H94" s="19">
        <f t="shared" si="7"/>
        <v>0</v>
      </c>
      <c r="I94" s="17">
        <v>0</v>
      </c>
      <c r="J94" s="26">
        <f t="shared" si="6"/>
        <v>133200000</v>
      </c>
      <c r="K94" s="32" t="s">
        <v>1258</v>
      </c>
    </row>
    <row r="95" spans="1:11">
      <c r="A95" s="25" t="s">
        <v>60</v>
      </c>
      <c r="B95" s="25" t="s">
        <v>24</v>
      </c>
      <c r="C95" s="25" t="s">
        <v>288</v>
      </c>
      <c r="D95" s="29">
        <v>45329</v>
      </c>
      <c r="E95" s="29">
        <v>45656</v>
      </c>
      <c r="F95" s="28">
        <f t="shared" si="5"/>
        <v>327</v>
      </c>
      <c r="G95" s="26">
        <v>91754833</v>
      </c>
      <c r="H95" s="19">
        <f t="shared" si="7"/>
        <v>0</v>
      </c>
      <c r="I95" s="17">
        <v>0</v>
      </c>
      <c r="J95" s="26">
        <f t="shared" si="6"/>
        <v>91754833</v>
      </c>
      <c r="K95" s="32" t="s">
        <v>711</v>
      </c>
    </row>
    <row r="96" spans="1:11">
      <c r="A96" s="25" t="s">
        <v>1080</v>
      </c>
      <c r="B96" s="25" t="s">
        <v>24</v>
      </c>
      <c r="C96" s="25" t="s">
        <v>1169</v>
      </c>
      <c r="D96" s="29">
        <v>45323</v>
      </c>
      <c r="E96" s="29">
        <v>45595</v>
      </c>
      <c r="F96" s="28">
        <f t="shared" si="5"/>
        <v>272</v>
      </c>
      <c r="G96" s="26">
        <v>106650000</v>
      </c>
      <c r="H96" s="19">
        <f t="shared" si="7"/>
        <v>0</v>
      </c>
      <c r="I96" s="17">
        <v>0</v>
      </c>
      <c r="J96" s="26">
        <f t="shared" si="6"/>
        <v>106650000</v>
      </c>
      <c r="K96" s="32" t="s">
        <v>1259</v>
      </c>
    </row>
    <row r="97" spans="1:11">
      <c r="A97" s="25" t="s">
        <v>1081</v>
      </c>
      <c r="B97" s="25" t="s">
        <v>24</v>
      </c>
      <c r="C97" s="25" t="s">
        <v>1170</v>
      </c>
      <c r="D97" s="29">
        <v>45323</v>
      </c>
      <c r="E97" s="29">
        <v>45656</v>
      </c>
      <c r="F97" s="28">
        <f t="shared" si="5"/>
        <v>333</v>
      </c>
      <c r="G97" s="26">
        <v>38500000</v>
      </c>
      <c r="H97" s="19">
        <f t="shared" si="7"/>
        <v>0</v>
      </c>
      <c r="I97" s="17">
        <v>0</v>
      </c>
      <c r="J97" s="26">
        <f t="shared" si="6"/>
        <v>38500000</v>
      </c>
      <c r="K97" s="32" t="s">
        <v>1260</v>
      </c>
    </row>
    <row r="98" spans="1:11">
      <c r="A98" s="25" t="s">
        <v>1082</v>
      </c>
      <c r="B98" s="25" t="s">
        <v>24</v>
      </c>
      <c r="C98" s="25" t="s">
        <v>1171</v>
      </c>
      <c r="D98" s="29">
        <v>45324</v>
      </c>
      <c r="E98" s="29">
        <v>45656</v>
      </c>
      <c r="F98" s="28">
        <f t="shared" si="5"/>
        <v>332</v>
      </c>
      <c r="G98" s="26">
        <v>120538000</v>
      </c>
      <c r="H98" s="19">
        <f t="shared" si="7"/>
        <v>0</v>
      </c>
      <c r="I98" s="17">
        <v>0</v>
      </c>
      <c r="J98" s="26">
        <f t="shared" si="6"/>
        <v>120538000</v>
      </c>
      <c r="K98" s="32" t="s">
        <v>1261</v>
      </c>
    </row>
    <row r="99" spans="1:11">
      <c r="A99" s="25" t="s">
        <v>61</v>
      </c>
      <c r="B99" s="25" t="s">
        <v>24</v>
      </c>
      <c r="C99" s="25" t="s">
        <v>307</v>
      </c>
      <c r="D99" s="29">
        <v>45324</v>
      </c>
      <c r="E99" s="29">
        <v>45383</v>
      </c>
      <c r="F99" s="28">
        <f t="shared" si="5"/>
        <v>59</v>
      </c>
      <c r="G99" s="26">
        <v>14800000</v>
      </c>
      <c r="H99" s="19">
        <f t="shared" si="7"/>
        <v>0</v>
      </c>
      <c r="I99" s="17">
        <v>0</v>
      </c>
      <c r="J99" s="26">
        <f t="shared" si="6"/>
        <v>14800000</v>
      </c>
      <c r="K99" s="32" t="s">
        <v>712</v>
      </c>
    </row>
    <row r="100" spans="1:11">
      <c r="A100" s="25" t="s">
        <v>62</v>
      </c>
      <c r="B100" s="25" t="s">
        <v>24</v>
      </c>
      <c r="C100" s="25" t="s">
        <v>308</v>
      </c>
      <c r="D100" s="29">
        <v>45327</v>
      </c>
      <c r="E100" s="29">
        <v>45386</v>
      </c>
      <c r="F100" s="28">
        <f t="shared" si="5"/>
        <v>59</v>
      </c>
      <c r="G100" s="26">
        <v>15100000</v>
      </c>
      <c r="H100" s="19">
        <f t="shared" si="7"/>
        <v>0</v>
      </c>
      <c r="I100" s="17">
        <v>0</v>
      </c>
      <c r="J100" s="26">
        <f t="shared" si="6"/>
        <v>15100000</v>
      </c>
      <c r="K100" s="32" t="s">
        <v>713</v>
      </c>
    </row>
    <row r="101" spans="1:11">
      <c r="A101" s="25" t="s">
        <v>1083</v>
      </c>
      <c r="B101" s="25" t="s">
        <v>24</v>
      </c>
      <c r="C101" s="25" t="s">
        <v>1172</v>
      </c>
      <c r="D101" s="29">
        <v>45323</v>
      </c>
      <c r="E101" s="29">
        <v>45656</v>
      </c>
      <c r="F101" s="28">
        <f t="shared" si="5"/>
        <v>333</v>
      </c>
      <c r="G101" s="26">
        <v>135858063</v>
      </c>
      <c r="H101" s="19">
        <f t="shared" si="7"/>
        <v>0</v>
      </c>
      <c r="I101" s="17">
        <v>0</v>
      </c>
      <c r="J101" s="26">
        <f t="shared" si="6"/>
        <v>135858063</v>
      </c>
      <c r="K101" s="32" t="s">
        <v>1262</v>
      </c>
    </row>
    <row r="102" spans="1:11">
      <c r="A102" s="25" t="s">
        <v>63</v>
      </c>
      <c r="B102" s="25" t="s">
        <v>24</v>
      </c>
      <c r="C102" s="25" t="s">
        <v>309</v>
      </c>
      <c r="D102" s="29">
        <v>45334</v>
      </c>
      <c r="E102" s="29">
        <v>45656</v>
      </c>
      <c r="F102" s="28">
        <f t="shared" si="5"/>
        <v>322</v>
      </c>
      <c r="G102" s="26">
        <v>27862901</v>
      </c>
      <c r="H102" s="19">
        <f t="shared" si="7"/>
        <v>0</v>
      </c>
      <c r="I102" s="17">
        <v>0</v>
      </c>
      <c r="J102" s="26">
        <f t="shared" si="6"/>
        <v>27862901</v>
      </c>
      <c r="K102" s="32" t="s">
        <v>714</v>
      </c>
    </row>
    <row r="103" spans="1:11">
      <c r="A103" s="25" t="s">
        <v>1084</v>
      </c>
      <c r="B103" s="25" t="s">
        <v>24</v>
      </c>
      <c r="C103" s="25" t="s">
        <v>1173</v>
      </c>
      <c r="D103" s="29">
        <v>45323</v>
      </c>
      <c r="E103" s="29">
        <v>45649</v>
      </c>
      <c r="F103" s="28">
        <f t="shared" si="5"/>
        <v>326</v>
      </c>
      <c r="G103" s="26">
        <v>99000000</v>
      </c>
      <c r="H103" s="19">
        <f t="shared" si="7"/>
        <v>0</v>
      </c>
      <c r="I103" s="17">
        <v>0</v>
      </c>
      <c r="J103" s="26">
        <f t="shared" si="6"/>
        <v>99000000</v>
      </c>
      <c r="K103" s="32" t="s">
        <v>1263</v>
      </c>
    </row>
    <row r="104" spans="1:11">
      <c r="A104" s="25" t="s">
        <v>1085</v>
      </c>
      <c r="B104" s="25" t="s">
        <v>24</v>
      </c>
      <c r="C104" s="25" t="s">
        <v>1174</v>
      </c>
      <c r="D104" s="29">
        <v>45330</v>
      </c>
      <c r="E104" s="29">
        <v>45656</v>
      </c>
      <c r="F104" s="28">
        <f t="shared" si="5"/>
        <v>326</v>
      </c>
      <c r="G104" s="26">
        <v>99000000</v>
      </c>
      <c r="H104" s="19">
        <f t="shared" si="7"/>
        <v>0</v>
      </c>
      <c r="I104" s="17">
        <v>0</v>
      </c>
      <c r="J104" s="26">
        <f t="shared" si="6"/>
        <v>99000000</v>
      </c>
      <c r="K104" s="32" t="s">
        <v>1264</v>
      </c>
    </row>
    <row r="105" spans="1:11">
      <c r="A105" s="25" t="s">
        <v>1086</v>
      </c>
      <c r="B105" s="25" t="s">
        <v>24</v>
      </c>
      <c r="C105" s="25" t="s">
        <v>1175</v>
      </c>
      <c r="D105" s="29">
        <v>45323</v>
      </c>
      <c r="E105" s="29">
        <v>45656</v>
      </c>
      <c r="F105" s="28">
        <f t="shared" si="5"/>
        <v>333</v>
      </c>
      <c r="G105" s="26">
        <v>99000000</v>
      </c>
      <c r="H105" s="19">
        <f t="shared" si="7"/>
        <v>0</v>
      </c>
      <c r="I105" s="17">
        <v>0</v>
      </c>
      <c r="J105" s="26">
        <f t="shared" si="6"/>
        <v>99000000</v>
      </c>
      <c r="K105" s="32" t="s">
        <v>1265</v>
      </c>
    </row>
    <row r="106" spans="1:11">
      <c r="A106" s="25" t="s">
        <v>64</v>
      </c>
      <c r="B106" s="25" t="s">
        <v>24</v>
      </c>
      <c r="C106" s="25" t="s">
        <v>310</v>
      </c>
      <c r="D106" s="29">
        <v>45328</v>
      </c>
      <c r="E106" s="29">
        <v>45656</v>
      </c>
      <c r="F106" s="28">
        <f t="shared" si="5"/>
        <v>328</v>
      </c>
      <c r="G106" s="26">
        <v>80500000</v>
      </c>
      <c r="H106" s="19">
        <f t="shared" si="7"/>
        <v>0</v>
      </c>
      <c r="I106" s="17">
        <v>0</v>
      </c>
      <c r="J106" s="26">
        <f t="shared" si="6"/>
        <v>80500000</v>
      </c>
      <c r="K106" s="32" t="s">
        <v>715</v>
      </c>
    </row>
    <row r="107" spans="1:11">
      <c r="A107" s="25" t="s">
        <v>1087</v>
      </c>
      <c r="B107" s="25" t="s">
        <v>24</v>
      </c>
      <c r="C107" s="25" t="s">
        <v>1176</v>
      </c>
      <c r="D107" s="29">
        <v>45323</v>
      </c>
      <c r="E107" s="29">
        <v>45656</v>
      </c>
      <c r="F107" s="28">
        <f t="shared" si="5"/>
        <v>333</v>
      </c>
      <c r="G107" s="26">
        <v>116310667</v>
      </c>
      <c r="H107" s="19">
        <f t="shared" si="7"/>
        <v>0</v>
      </c>
      <c r="I107" s="17">
        <v>0</v>
      </c>
      <c r="J107" s="26">
        <f t="shared" si="6"/>
        <v>116310667</v>
      </c>
      <c r="K107" s="32" t="s">
        <v>1266</v>
      </c>
    </row>
    <row r="108" spans="1:11">
      <c r="A108" s="25" t="s">
        <v>1088</v>
      </c>
      <c r="B108" s="25" t="s">
        <v>24</v>
      </c>
      <c r="C108" s="25" t="s">
        <v>1177</v>
      </c>
      <c r="D108" s="29">
        <v>45324</v>
      </c>
      <c r="E108" s="29">
        <v>45656</v>
      </c>
      <c r="F108" s="28">
        <f t="shared" si="5"/>
        <v>332</v>
      </c>
      <c r="G108" s="26">
        <v>116310667</v>
      </c>
      <c r="H108" s="19">
        <f t="shared" si="7"/>
        <v>0</v>
      </c>
      <c r="I108" s="17">
        <v>0</v>
      </c>
      <c r="J108" s="26">
        <f t="shared" si="6"/>
        <v>116310667</v>
      </c>
      <c r="K108" s="32" t="s">
        <v>1267</v>
      </c>
    </row>
    <row r="109" spans="1:11">
      <c r="A109" s="25" t="s">
        <v>65</v>
      </c>
      <c r="B109" s="25" t="s">
        <v>24</v>
      </c>
      <c r="C109" s="25" t="s">
        <v>311</v>
      </c>
      <c r="D109" s="29">
        <v>45329</v>
      </c>
      <c r="E109" s="29">
        <v>45656</v>
      </c>
      <c r="F109" s="28">
        <f t="shared" si="5"/>
        <v>327</v>
      </c>
      <c r="G109" s="26">
        <v>91366933</v>
      </c>
      <c r="H109" s="19">
        <f t="shared" si="7"/>
        <v>0</v>
      </c>
      <c r="I109" s="17">
        <v>0</v>
      </c>
      <c r="J109" s="26">
        <f t="shared" si="6"/>
        <v>91366933</v>
      </c>
      <c r="K109" s="32" t="s">
        <v>716</v>
      </c>
    </row>
    <row r="110" spans="1:11">
      <c r="A110" s="25" t="s">
        <v>66</v>
      </c>
      <c r="B110" s="25" t="s">
        <v>24</v>
      </c>
      <c r="C110" s="25" t="s">
        <v>312</v>
      </c>
      <c r="D110" s="29">
        <v>45324</v>
      </c>
      <c r="E110" s="29">
        <v>45656</v>
      </c>
      <c r="F110" s="28">
        <f t="shared" si="5"/>
        <v>332</v>
      </c>
      <c r="G110" s="26">
        <v>90722320</v>
      </c>
      <c r="H110" s="19">
        <f t="shared" si="7"/>
        <v>0</v>
      </c>
      <c r="I110" s="17">
        <v>0</v>
      </c>
      <c r="J110" s="26">
        <f t="shared" si="6"/>
        <v>90722320</v>
      </c>
      <c r="K110" s="32" t="s">
        <v>717</v>
      </c>
    </row>
    <row r="111" spans="1:11">
      <c r="A111" s="25" t="s">
        <v>67</v>
      </c>
      <c r="B111" s="25" t="s">
        <v>24</v>
      </c>
      <c r="C111" s="25" t="s">
        <v>313</v>
      </c>
      <c r="D111" s="29">
        <v>45327</v>
      </c>
      <c r="E111" s="29">
        <v>45656</v>
      </c>
      <c r="F111" s="28">
        <f t="shared" si="5"/>
        <v>329</v>
      </c>
      <c r="G111" s="26">
        <v>114208667</v>
      </c>
      <c r="H111" s="19">
        <f t="shared" si="7"/>
        <v>0</v>
      </c>
      <c r="I111" s="17">
        <v>0</v>
      </c>
      <c r="J111" s="26">
        <f t="shared" si="6"/>
        <v>114208667</v>
      </c>
      <c r="K111" s="32" t="s">
        <v>718</v>
      </c>
    </row>
    <row r="112" spans="1:11">
      <c r="A112" s="25" t="s">
        <v>68</v>
      </c>
      <c r="B112" s="25" t="s">
        <v>24</v>
      </c>
      <c r="C112" s="25" t="s">
        <v>314</v>
      </c>
      <c r="D112" s="29">
        <v>45327</v>
      </c>
      <c r="E112" s="29">
        <v>45656</v>
      </c>
      <c r="F112" s="28">
        <f t="shared" si="5"/>
        <v>329</v>
      </c>
      <c r="G112" s="26">
        <v>90722320</v>
      </c>
      <c r="H112" s="19">
        <f t="shared" si="7"/>
        <v>0</v>
      </c>
      <c r="I112" s="17">
        <v>0</v>
      </c>
      <c r="J112" s="26">
        <f t="shared" si="6"/>
        <v>90722320</v>
      </c>
      <c r="K112" s="32" t="s">
        <v>719</v>
      </c>
    </row>
    <row r="113" spans="1:11">
      <c r="A113" s="25" t="s">
        <v>69</v>
      </c>
      <c r="B113" s="25" t="s">
        <v>24</v>
      </c>
      <c r="C113" s="25" t="s">
        <v>314</v>
      </c>
      <c r="D113" s="29">
        <v>45334</v>
      </c>
      <c r="E113" s="29">
        <v>45656</v>
      </c>
      <c r="F113" s="28">
        <f t="shared" si="5"/>
        <v>322</v>
      </c>
      <c r="G113" s="26">
        <v>89629280</v>
      </c>
      <c r="H113" s="19">
        <f t="shared" si="7"/>
        <v>0</v>
      </c>
      <c r="I113" s="17">
        <v>0</v>
      </c>
      <c r="J113" s="26">
        <f t="shared" si="6"/>
        <v>89629280</v>
      </c>
      <c r="K113" s="32" t="s">
        <v>720</v>
      </c>
    </row>
    <row r="114" spans="1:11">
      <c r="A114" s="25" t="s">
        <v>70</v>
      </c>
      <c r="B114" s="25" t="s">
        <v>24</v>
      </c>
      <c r="C114" s="25" t="s">
        <v>315</v>
      </c>
      <c r="D114" s="29">
        <v>45330</v>
      </c>
      <c r="E114" s="29">
        <v>45656</v>
      </c>
      <c r="F114" s="28">
        <f t="shared" si="5"/>
        <v>326</v>
      </c>
      <c r="G114" s="26">
        <v>89082760</v>
      </c>
      <c r="H114" s="19">
        <f t="shared" si="7"/>
        <v>0</v>
      </c>
      <c r="I114" s="17">
        <v>0</v>
      </c>
      <c r="J114" s="26">
        <f t="shared" si="6"/>
        <v>89082760</v>
      </c>
      <c r="K114" s="32" t="s">
        <v>721</v>
      </c>
    </row>
    <row r="115" spans="1:11">
      <c r="A115" s="25" t="s">
        <v>1089</v>
      </c>
      <c r="B115" s="25" t="s">
        <v>24</v>
      </c>
      <c r="C115" s="25" t="s">
        <v>1178</v>
      </c>
      <c r="D115" s="29">
        <v>45323</v>
      </c>
      <c r="E115" s="29">
        <v>45656</v>
      </c>
      <c r="F115" s="28">
        <f t="shared" si="5"/>
        <v>333</v>
      </c>
      <c r="G115" s="26">
        <v>116310667</v>
      </c>
      <c r="H115" s="19">
        <f t="shared" si="7"/>
        <v>0</v>
      </c>
      <c r="I115" s="17">
        <v>0</v>
      </c>
      <c r="J115" s="26">
        <f t="shared" si="6"/>
        <v>116310667</v>
      </c>
      <c r="K115" s="32" t="s">
        <v>1268</v>
      </c>
    </row>
    <row r="116" spans="1:11">
      <c r="A116" s="25" t="s">
        <v>1090</v>
      </c>
      <c r="B116" s="25" t="s">
        <v>24</v>
      </c>
      <c r="C116" s="25" t="s">
        <v>1179</v>
      </c>
      <c r="D116" s="29">
        <v>45323</v>
      </c>
      <c r="E116" s="29">
        <v>45656</v>
      </c>
      <c r="F116" s="28">
        <f t="shared" si="5"/>
        <v>333</v>
      </c>
      <c r="G116" s="26">
        <v>90722320</v>
      </c>
      <c r="H116" s="19">
        <f t="shared" si="7"/>
        <v>0</v>
      </c>
      <c r="I116" s="17">
        <v>0</v>
      </c>
      <c r="J116" s="26">
        <f t="shared" si="6"/>
        <v>90722320</v>
      </c>
      <c r="K116" s="32" t="s">
        <v>1269</v>
      </c>
    </row>
    <row r="117" spans="1:11">
      <c r="A117" s="25" t="s">
        <v>1091</v>
      </c>
      <c r="B117" s="25" t="s">
        <v>24</v>
      </c>
      <c r="C117" s="25" t="s">
        <v>1180</v>
      </c>
      <c r="D117" s="29">
        <v>45323</v>
      </c>
      <c r="E117" s="29">
        <v>45656</v>
      </c>
      <c r="F117" s="28">
        <f t="shared" si="5"/>
        <v>333</v>
      </c>
      <c r="G117" s="26">
        <v>99000000</v>
      </c>
      <c r="H117" s="19">
        <f t="shared" si="7"/>
        <v>0</v>
      </c>
      <c r="I117" s="17">
        <v>0</v>
      </c>
      <c r="J117" s="26">
        <f t="shared" si="6"/>
        <v>99000000</v>
      </c>
      <c r="K117" s="32" t="s">
        <v>1270</v>
      </c>
    </row>
    <row r="118" spans="1:11">
      <c r="A118" s="25" t="s">
        <v>1092</v>
      </c>
      <c r="B118" s="25" t="s">
        <v>24</v>
      </c>
      <c r="C118" s="25" t="s">
        <v>1181</v>
      </c>
      <c r="D118" s="29">
        <v>45323</v>
      </c>
      <c r="E118" s="29">
        <v>45656</v>
      </c>
      <c r="F118" s="28">
        <f t="shared" si="5"/>
        <v>333</v>
      </c>
      <c r="G118" s="26">
        <v>99000000</v>
      </c>
      <c r="H118" s="19">
        <f t="shared" si="7"/>
        <v>0</v>
      </c>
      <c r="I118" s="17">
        <v>0</v>
      </c>
      <c r="J118" s="26">
        <f t="shared" si="6"/>
        <v>99000000</v>
      </c>
      <c r="K118" s="32" t="s">
        <v>1271</v>
      </c>
    </row>
    <row r="119" spans="1:11">
      <c r="A119" s="25" t="s">
        <v>1093</v>
      </c>
      <c r="B119" s="25" t="s">
        <v>24</v>
      </c>
      <c r="C119" s="25" t="s">
        <v>1182</v>
      </c>
      <c r="D119" s="29">
        <v>45335</v>
      </c>
      <c r="E119" s="29">
        <v>45656</v>
      </c>
      <c r="F119" s="28">
        <f t="shared" si="5"/>
        <v>321</v>
      </c>
      <c r="G119" s="26">
        <v>99000000</v>
      </c>
      <c r="H119" s="19">
        <f t="shared" si="7"/>
        <v>0</v>
      </c>
      <c r="I119" s="17">
        <v>0</v>
      </c>
      <c r="J119" s="26">
        <f t="shared" si="6"/>
        <v>99000000</v>
      </c>
      <c r="K119" s="32" t="s">
        <v>1272</v>
      </c>
    </row>
    <row r="120" spans="1:11">
      <c r="A120" s="25" t="s">
        <v>1094</v>
      </c>
      <c r="B120" s="25" t="s">
        <v>24</v>
      </c>
      <c r="C120" s="25" t="s">
        <v>1183</v>
      </c>
      <c r="D120" s="29">
        <v>45323</v>
      </c>
      <c r="E120" s="29">
        <v>45656</v>
      </c>
      <c r="F120" s="28">
        <f t="shared" si="5"/>
        <v>333</v>
      </c>
      <c r="G120" s="26">
        <v>99000000</v>
      </c>
      <c r="H120" s="19">
        <f t="shared" si="7"/>
        <v>0</v>
      </c>
      <c r="I120" s="17">
        <v>0</v>
      </c>
      <c r="J120" s="26">
        <f t="shared" si="6"/>
        <v>99000000</v>
      </c>
      <c r="K120" s="32" t="s">
        <v>1273</v>
      </c>
    </row>
    <row r="121" spans="1:11">
      <c r="A121" s="25" t="s">
        <v>71</v>
      </c>
      <c r="B121" s="25" t="s">
        <v>24</v>
      </c>
      <c r="C121" s="25" t="s">
        <v>316</v>
      </c>
      <c r="D121" s="29">
        <v>45329</v>
      </c>
      <c r="E121" s="29">
        <v>45656</v>
      </c>
      <c r="F121" s="28">
        <f t="shared" si="5"/>
        <v>327</v>
      </c>
      <c r="G121" s="26">
        <v>88533333</v>
      </c>
      <c r="H121" s="19">
        <f t="shared" si="7"/>
        <v>0</v>
      </c>
      <c r="I121" s="17">
        <v>0</v>
      </c>
      <c r="J121" s="26">
        <f t="shared" si="6"/>
        <v>88533333</v>
      </c>
      <c r="K121" s="32" t="s">
        <v>722</v>
      </c>
    </row>
    <row r="122" spans="1:11">
      <c r="A122" s="25" t="s">
        <v>72</v>
      </c>
      <c r="B122" s="25" t="s">
        <v>24</v>
      </c>
      <c r="C122" s="25" t="s">
        <v>317</v>
      </c>
      <c r="D122" s="29">
        <v>45338</v>
      </c>
      <c r="E122" s="29">
        <v>45656</v>
      </c>
      <c r="F122" s="28">
        <f t="shared" si="5"/>
        <v>318</v>
      </c>
      <c r="G122" s="26">
        <v>68683333</v>
      </c>
      <c r="H122" s="19">
        <f t="shared" si="7"/>
        <v>0</v>
      </c>
      <c r="I122" s="17">
        <v>0</v>
      </c>
      <c r="J122" s="26">
        <f t="shared" si="6"/>
        <v>68683333</v>
      </c>
      <c r="K122" s="32" t="s">
        <v>723</v>
      </c>
    </row>
    <row r="123" spans="1:11">
      <c r="A123" s="25" t="s">
        <v>73</v>
      </c>
      <c r="B123" s="25" t="s">
        <v>24</v>
      </c>
      <c r="C123" s="25" t="s">
        <v>318</v>
      </c>
      <c r="D123" s="29">
        <v>45343</v>
      </c>
      <c r="E123" s="29">
        <v>45656</v>
      </c>
      <c r="F123" s="28">
        <f t="shared" si="5"/>
        <v>313</v>
      </c>
      <c r="G123" s="26">
        <v>64212330</v>
      </c>
      <c r="H123" s="19">
        <f t="shared" si="7"/>
        <v>0</v>
      </c>
      <c r="I123" s="17">
        <v>0</v>
      </c>
      <c r="J123" s="26">
        <f t="shared" si="6"/>
        <v>64212330</v>
      </c>
      <c r="K123" s="32" t="s">
        <v>724</v>
      </c>
    </row>
    <row r="124" spans="1:11">
      <c r="A124" s="25" t="s">
        <v>396</v>
      </c>
      <c r="B124" s="25" t="s">
        <v>24</v>
      </c>
      <c r="C124" s="25" t="s">
        <v>494</v>
      </c>
      <c r="D124" s="29">
        <v>45350</v>
      </c>
      <c r="E124" s="29">
        <v>45656</v>
      </c>
      <c r="F124" s="28">
        <f t="shared" si="5"/>
        <v>306</v>
      </c>
      <c r="G124" s="26">
        <v>101534869</v>
      </c>
      <c r="H124" s="19">
        <f t="shared" si="7"/>
        <v>0</v>
      </c>
      <c r="I124" s="17">
        <v>0</v>
      </c>
      <c r="J124" s="26">
        <f t="shared" si="6"/>
        <v>101534869</v>
      </c>
      <c r="K124" s="32" t="s">
        <v>725</v>
      </c>
    </row>
    <row r="125" spans="1:11">
      <c r="A125" s="25" t="s">
        <v>397</v>
      </c>
      <c r="B125" s="25" t="s">
        <v>24</v>
      </c>
      <c r="C125" s="25" t="s">
        <v>290</v>
      </c>
      <c r="D125" s="29">
        <v>45351</v>
      </c>
      <c r="E125" s="29">
        <v>45656</v>
      </c>
      <c r="F125" s="28">
        <f t="shared" si="5"/>
        <v>305</v>
      </c>
      <c r="G125" s="26">
        <v>63633357</v>
      </c>
      <c r="H125" s="19">
        <f t="shared" si="7"/>
        <v>0</v>
      </c>
      <c r="I125" s="17">
        <v>0</v>
      </c>
      <c r="J125" s="26">
        <f t="shared" si="6"/>
        <v>63633357</v>
      </c>
      <c r="K125" s="32" t="s">
        <v>726</v>
      </c>
    </row>
    <row r="126" spans="1:11">
      <c r="A126" s="25" t="s">
        <v>74</v>
      </c>
      <c r="B126" s="25" t="s">
        <v>24</v>
      </c>
      <c r="C126" s="25" t="s">
        <v>319</v>
      </c>
      <c r="D126" s="29">
        <v>45334</v>
      </c>
      <c r="E126" s="29">
        <v>45656</v>
      </c>
      <c r="F126" s="28">
        <f t="shared" si="5"/>
        <v>322</v>
      </c>
      <c r="G126" s="26">
        <v>145886368</v>
      </c>
      <c r="H126" s="19">
        <f t="shared" si="7"/>
        <v>0</v>
      </c>
      <c r="I126" s="17">
        <v>0</v>
      </c>
      <c r="J126" s="26">
        <f t="shared" si="6"/>
        <v>145886368</v>
      </c>
      <c r="K126" s="32" t="s">
        <v>727</v>
      </c>
    </row>
    <row r="127" spans="1:11">
      <c r="A127" s="25" t="s">
        <v>1095</v>
      </c>
      <c r="B127" s="25" t="s">
        <v>24</v>
      </c>
      <c r="C127" s="25" t="s">
        <v>1184</v>
      </c>
      <c r="D127" s="29">
        <v>45337</v>
      </c>
      <c r="E127" s="29">
        <v>45640</v>
      </c>
      <c r="F127" s="28">
        <f t="shared" si="5"/>
        <v>303</v>
      </c>
      <c r="G127" s="26">
        <v>130000000</v>
      </c>
      <c r="H127" s="19">
        <f t="shared" si="7"/>
        <v>0</v>
      </c>
      <c r="I127" s="17">
        <v>0</v>
      </c>
      <c r="J127" s="26">
        <f t="shared" si="6"/>
        <v>130000000</v>
      </c>
      <c r="K127" s="32" t="s">
        <v>1274</v>
      </c>
    </row>
    <row r="128" spans="1:11">
      <c r="A128" s="25" t="s">
        <v>1096</v>
      </c>
      <c r="B128" s="25" t="s">
        <v>24</v>
      </c>
      <c r="C128" s="25" t="s">
        <v>504</v>
      </c>
      <c r="D128" s="29">
        <v>45323</v>
      </c>
      <c r="E128" s="29">
        <v>45656</v>
      </c>
      <c r="F128" s="28">
        <f t="shared" si="5"/>
        <v>333</v>
      </c>
      <c r="G128" s="26">
        <v>90722320</v>
      </c>
      <c r="H128" s="19">
        <f t="shared" si="7"/>
        <v>0</v>
      </c>
      <c r="I128" s="17">
        <v>0</v>
      </c>
      <c r="J128" s="26">
        <f t="shared" si="6"/>
        <v>90722320</v>
      </c>
      <c r="K128" s="32" t="s">
        <v>1275</v>
      </c>
    </row>
    <row r="129" spans="1:11">
      <c r="A129" s="25" t="s">
        <v>75</v>
      </c>
      <c r="B129" s="25" t="s">
        <v>24</v>
      </c>
      <c r="C129" s="25" t="s">
        <v>320</v>
      </c>
      <c r="D129" s="29">
        <v>45327</v>
      </c>
      <c r="E129" s="29">
        <v>45513</v>
      </c>
      <c r="F129" s="28">
        <f t="shared" si="5"/>
        <v>186</v>
      </c>
      <c r="G129" s="26">
        <v>76960000</v>
      </c>
      <c r="H129" s="19">
        <f t="shared" si="7"/>
        <v>0</v>
      </c>
      <c r="I129" s="17">
        <v>0</v>
      </c>
      <c r="J129" s="26">
        <f t="shared" si="6"/>
        <v>76960000</v>
      </c>
      <c r="K129" s="32" t="s">
        <v>728</v>
      </c>
    </row>
    <row r="130" spans="1:11">
      <c r="A130" s="25" t="s">
        <v>1097</v>
      </c>
      <c r="B130" s="25" t="s">
        <v>24</v>
      </c>
      <c r="C130" s="25" t="s">
        <v>1185</v>
      </c>
      <c r="D130" s="29">
        <v>45323</v>
      </c>
      <c r="E130" s="29">
        <v>45656</v>
      </c>
      <c r="F130" s="28">
        <f t="shared" si="5"/>
        <v>333</v>
      </c>
      <c r="G130" s="26">
        <v>33572000</v>
      </c>
      <c r="H130" s="19">
        <f t="shared" si="7"/>
        <v>0</v>
      </c>
      <c r="I130" s="17">
        <v>0</v>
      </c>
      <c r="J130" s="26">
        <f t="shared" si="6"/>
        <v>33572000</v>
      </c>
      <c r="K130" s="32" t="s">
        <v>1276</v>
      </c>
    </row>
    <row r="131" spans="1:11">
      <c r="A131" s="25" t="s">
        <v>1098</v>
      </c>
      <c r="B131" s="25" t="s">
        <v>24</v>
      </c>
      <c r="C131" s="25" t="s">
        <v>1186</v>
      </c>
      <c r="D131" s="29">
        <v>45324</v>
      </c>
      <c r="E131" s="29">
        <v>45495</v>
      </c>
      <c r="F131" s="28">
        <f t="shared" si="5"/>
        <v>171</v>
      </c>
      <c r="G131" s="26">
        <v>62700000</v>
      </c>
      <c r="H131" s="19">
        <f t="shared" si="7"/>
        <v>0</v>
      </c>
      <c r="I131" s="17">
        <v>0</v>
      </c>
      <c r="J131" s="26">
        <f t="shared" si="6"/>
        <v>62700000</v>
      </c>
      <c r="K131" s="32" t="s">
        <v>1277</v>
      </c>
    </row>
    <row r="132" spans="1:11">
      <c r="A132" s="25" t="s">
        <v>76</v>
      </c>
      <c r="B132" s="25" t="s">
        <v>24</v>
      </c>
      <c r="C132" s="25" t="s">
        <v>321</v>
      </c>
      <c r="D132" s="29">
        <v>45334</v>
      </c>
      <c r="E132" s="29">
        <v>45656</v>
      </c>
      <c r="F132" s="28">
        <f t="shared" ref="F132:F195" si="8">E132-D132</f>
        <v>322</v>
      </c>
      <c r="G132" s="26">
        <v>85800000</v>
      </c>
      <c r="H132" s="19">
        <f t="shared" si="7"/>
        <v>0</v>
      </c>
      <c r="I132" s="17">
        <v>0</v>
      </c>
      <c r="J132" s="26">
        <f t="shared" ref="J132:J195" si="9">G132-I132</f>
        <v>85800000</v>
      </c>
      <c r="K132" s="32" t="s">
        <v>729</v>
      </c>
    </row>
    <row r="133" spans="1:11">
      <c r="A133" s="25" t="s">
        <v>1099</v>
      </c>
      <c r="B133" s="25" t="s">
        <v>24</v>
      </c>
      <c r="C133" s="25" t="s">
        <v>1187</v>
      </c>
      <c r="D133" s="29">
        <v>45327</v>
      </c>
      <c r="E133" s="29">
        <v>45656</v>
      </c>
      <c r="F133" s="28">
        <f t="shared" si="8"/>
        <v>329</v>
      </c>
      <c r="G133" s="26">
        <v>99000000</v>
      </c>
      <c r="H133" s="19">
        <f t="shared" si="7"/>
        <v>0</v>
      </c>
      <c r="I133" s="17">
        <v>0</v>
      </c>
      <c r="J133" s="26">
        <f t="shared" si="9"/>
        <v>99000000</v>
      </c>
      <c r="K133" s="32" t="s">
        <v>1278</v>
      </c>
    </row>
    <row r="134" spans="1:11">
      <c r="A134" s="25" t="s">
        <v>77</v>
      </c>
      <c r="B134" s="25" t="s">
        <v>24</v>
      </c>
      <c r="C134" s="25" t="s">
        <v>495</v>
      </c>
      <c r="D134" s="29">
        <v>45330</v>
      </c>
      <c r="E134" s="29">
        <v>45656</v>
      </c>
      <c r="F134" s="28">
        <f t="shared" si="8"/>
        <v>326</v>
      </c>
      <c r="G134" s="26">
        <v>99000000</v>
      </c>
      <c r="H134" s="19">
        <f t="shared" si="7"/>
        <v>0</v>
      </c>
      <c r="I134" s="17">
        <v>0</v>
      </c>
      <c r="J134" s="26">
        <f t="shared" si="9"/>
        <v>99000000</v>
      </c>
      <c r="K134" s="32" t="s">
        <v>730</v>
      </c>
    </row>
    <row r="135" spans="1:11">
      <c r="A135" s="25" t="s">
        <v>78</v>
      </c>
      <c r="B135" s="25" t="s">
        <v>24</v>
      </c>
      <c r="C135" s="25" t="s">
        <v>496</v>
      </c>
      <c r="D135" s="29">
        <v>45324</v>
      </c>
      <c r="E135" s="29">
        <v>45474</v>
      </c>
      <c r="F135" s="28">
        <f t="shared" si="8"/>
        <v>150</v>
      </c>
      <c r="G135" s="26">
        <v>52500000</v>
      </c>
      <c r="H135" s="19">
        <f t="shared" si="7"/>
        <v>0</v>
      </c>
      <c r="I135" s="17">
        <v>0</v>
      </c>
      <c r="J135" s="26">
        <f t="shared" si="9"/>
        <v>52500000</v>
      </c>
      <c r="K135" s="32" t="s">
        <v>731</v>
      </c>
    </row>
    <row r="136" spans="1:11">
      <c r="A136" s="25" t="s">
        <v>1100</v>
      </c>
      <c r="B136" s="25" t="s">
        <v>24</v>
      </c>
      <c r="C136" s="25" t="s">
        <v>492</v>
      </c>
      <c r="D136" s="29">
        <v>45323</v>
      </c>
      <c r="E136" s="29">
        <v>45656</v>
      </c>
      <c r="F136" s="28">
        <f t="shared" si="8"/>
        <v>333</v>
      </c>
      <c r="G136" s="26">
        <v>83000000</v>
      </c>
      <c r="H136" s="19">
        <f t="shared" si="7"/>
        <v>0</v>
      </c>
      <c r="I136" s="17">
        <v>0</v>
      </c>
      <c r="J136" s="26">
        <f t="shared" si="9"/>
        <v>83000000</v>
      </c>
      <c r="K136" s="32" t="s">
        <v>1279</v>
      </c>
    </row>
    <row r="137" spans="1:11">
      <c r="A137" s="25" t="s">
        <v>1101</v>
      </c>
      <c r="B137" s="25" t="s">
        <v>24</v>
      </c>
      <c r="C137" s="25" t="s">
        <v>1188</v>
      </c>
      <c r="D137" s="29">
        <v>45323</v>
      </c>
      <c r="E137" s="29">
        <v>45656</v>
      </c>
      <c r="F137" s="28">
        <f t="shared" si="8"/>
        <v>333</v>
      </c>
      <c r="G137" s="26">
        <v>83000000</v>
      </c>
      <c r="H137" s="19">
        <f t="shared" si="7"/>
        <v>0</v>
      </c>
      <c r="I137" s="17">
        <v>0</v>
      </c>
      <c r="J137" s="26">
        <f t="shared" si="9"/>
        <v>83000000</v>
      </c>
      <c r="K137" s="32" t="s">
        <v>1280</v>
      </c>
    </row>
    <row r="138" spans="1:11">
      <c r="A138" s="25" t="s">
        <v>79</v>
      </c>
      <c r="B138" s="25" t="s">
        <v>24</v>
      </c>
      <c r="C138" s="25" t="s">
        <v>322</v>
      </c>
      <c r="D138" s="29">
        <v>45328</v>
      </c>
      <c r="E138" s="29">
        <v>45570</v>
      </c>
      <c r="F138" s="28">
        <f t="shared" si="8"/>
        <v>242</v>
      </c>
      <c r="G138" s="26">
        <v>72000000</v>
      </c>
      <c r="H138" s="19">
        <f t="shared" si="7"/>
        <v>0</v>
      </c>
      <c r="I138" s="17">
        <v>0</v>
      </c>
      <c r="J138" s="26">
        <f t="shared" si="9"/>
        <v>72000000</v>
      </c>
      <c r="K138" s="32" t="s">
        <v>732</v>
      </c>
    </row>
    <row r="139" spans="1:11">
      <c r="A139" s="25" t="s">
        <v>80</v>
      </c>
      <c r="B139" s="25" t="s">
        <v>24</v>
      </c>
      <c r="C139" s="25" t="s">
        <v>323</v>
      </c>
      <c r="D139" s="29">
        <v>45334</v>
      </c>
      <c r="E139" s="29">
        <v>45626</v>
      </c>
      <c r="F139" s="28">
        <f t="shared" si="8"/>
        <v>292</v>
      </c>
      <c r="G139" s="26">
        <v>92673000</v>
      </c>
      <c r="H139" s="19">
        <f t="shared" si="7"/>
        <v>0</v>
      </c>
      <c r="I139" s="17">
        <v>0</v>
      </c>
      <c r="J139" s="26">
        <f t="shared" si="9"/>
        <v>92673000</v>
      </c>
      <c r="K139" s="32" t="s">
        <v>733</v>
      </c>
    </row>
    <row r="140" spans="1:11">
      <c r="A140" s="25" t="s">
        <v>81</v>
      </c>
      <c r="B140" s="25" t="s">
        <v>24</v>
      </c>
      <c r="C140" s="25" t="s">
        <v>324</v>
      </c>
      <c r="D140" s="29">
        <v>45336</v>
      </c>
      <c r="E140" s="29">
        <v>45626</v>
      </c>
      <c r="F140" s="28">
        <f t="shared" si="8"/>
        <v>290</v>
      </c>
      <c r="G140" s="26">
        <v>92673000</v>
      </c>
      <c r="H140" s="19">
        <f t="shared" si="7"/>
        <v>0</v>
      </c>
      <c r="I140" s="17">
        <v>0</v>
      </c>
      <c r="J140" s="26">
        <f t="shared" si="9"/>
        <v>92673000</v>
      </c>
      <c r="K140" s="32" t="s">
        <v>734</v>
      </c>
    </row>
    <row r="141" spans="1:11">
      <c r="A141" s="25" t="s">
        <v>82</v>
      </c>
      <c r="B141" s="25" t="s">
        <v>24</v>
      </c>
      <c r="C141" s="25" t="s">
        <v>325</v>
      </c>
      <c r="D141" s="29">
        <v>45328</v>
      </c>
      <c r="E141" s="29">
        <v>45626</v>
      </c>
      <c r="F141" s="28">
        <f t="shared" si="8"/>
        <v>298</v>
      </c>
      <c r="G141" s="26">
        <v>97734000</v>
      </c>
      <c r="H141" s="19">
        <f t="shared" si="7"/>
        <v>0</v>
      </c>
      <c r="I141" s="17">
        <v>0</v>
      </c>
      <c r="J141" s="26">
        <f t="shared" si="9"/>
        <v>97734000</v>
      </c>
      <c r="K141" s="32" t="s">
        <v>735</v>
      </c>
    </row>
    <row r="142" spans="1:11">
      <c r="A142" s="25" t="s">
        <v>83</v>
      </c>
      <c r="B142" s="25" t="s">
        <v>24</v>
      </c>
      <c r="C142" s="25" t="s">
        <v>326</v>
      </c>
      <c r="D142" s="29">
        <v>45334</v>
      </c>
      <c r="E142" s="29">
        <v>45626</v>
      </c>
      <c r="F142" s="28">
        <f t="shared" si="8"/>
        <v>292</v>
      </c>
      <c r="G142" s="26">
        <v>92673000</v>
      </c>
      <c r="H142" s="19">
        <f t="shared" si="7"/>
        <v>0</v>
      </c>
      <c r="I142" s="17">
        <v>0</v>
      </c>
      <c r="J142" s="26">
        <f t="shared" si="9"/>
        <v>92673000</v>
      </c>
      <c r="K142" s="32" t="s">
        <v>736</v>
      </c>
    </row>
    <row r="143" spans="1:11">
      <c r="A143" s="25" t="s">
        <v>1102</v>
      </c>
      <c r="B143" s="25" t="s">
        <v>24</v>
      </c>
      <c r="C143" s="25" t="s">
        <v>1189</v>
      </c>
      <c r="D143" s="29">
        <v>45323</v>
      </c>
      <c r="E143" s="29">
        <v>45656</v>
      </c>
      <c r="F143" s="28">
        <f t="shared" si="8"/>
        <v>333</v>
      </c>
      <c r="G143" s="26">
        <v>166701082.41</v>
      </c>
      <c r="H143" s="19">
        <f t="shared" si="7"/>
        <v>0</v>
      </c>
      <c r="I143" s="17">
        <v>0</v>
      </c>
      <c r="J143" s="26">
        <f t="shared" si="9"/>
        <v>166701082.41</v>
      </c>
      <c r="K143" s="32" t="s">
        <v>1281</v>
      </c>
    </row>
    <row r="144" spans="1:11">
      <c r="A144" s="25" t="s">
        <v>84</v>
      </c>
      <c r="B144" s="25" t="s">
        <v>24</v>
      </c>
      <c r="C144" s="25" t="s">
        <v>327</v>
      </c>
      <c r="D144" s="29">
        <v>45342</v>
      </c>
      <c r="E144" s="29">
        <v>45656</v>
      </c>
      <c r="F144" s="28">
        <f t="shared" si="8"/>
        <v>314</v>
      </c>
      <c r="G144" s="26">
        <v>119610667</v>
      </c>
      <c r="H144" s="19">
        <f t="shared" si="7"/>
        <v>0</v>
      </c>
      <c r="I144" s="17">
        <v>0</v>
      </c>
      <c r="J144" s="26">
        <f t="shared" si="9"/>
        <v>119610667</v>
      </c>
      <c r="K144" s="32" t="s">
        <v>737</v>
      </c>
    </row>
    <row r="145" spans="1:11">
      <c r="A145" s="25" t="s">
        <v>85</v>
      </c>
      <c r="B145" s="25" t="s">
        <v>24</v>
      </c>
      <c r="C145" s="25" t="s">
        <v>26</v>
      </c>
      <c r="D145" s="29">
        <v>45328</v>
      </c>
      <c r="E145" s="29">
        <v>45469</v>
      </c>
      <c r="F145" s="28">
        <f t="shared" si="8"/>
        <v>141</v>
      </c>
      <c r="G145" s="26">
        <v>47940000</v>
      </c>
      <c r="H145" s="19">
        <f t="shared" ref="H145:H208" si="10">I145/G145</f>
        <v>0</v>
      </c>
      <c r="I145" s="17">
        <v>0</v>
      </c>
      <c r="J145" s="26">
        <f t="shared" si="9"/>
        <v>47940000</v>
      </c>
      <c r="K145" s="32" t="s">
        <v>738</v>
      </c>
    </row>
    <row r="146" spans="1:11">
      <c r="A146" s="25" t="s">
        <v>86</v>
      </c>
      <c r="B146" s="25" t="s">
        <v>24</v>
      </c>
      <c r="C146" s="25" t="s">
        <v>328</v>
      </c>
      <c r="D146" s="29">
        <v>45327</v>
      </c>
      <c r="E146" s="29">
        <v>45615</v>
      </c>
      <c r="F146" s="28">
        <f t="shared" si="8"/>
        <v>288</v>
      </c>
      <c r="G146" s="26">
        <v>107350000</v>
      </c>
      <c r="H146" s="19">
        <f t="shared" si="10"/>
        <v>0</v>
      </c>
      <c r="I146" s="17">
        <v>0</v>
      </c>
      <c r="J146" s="26">
        <f t="shared" si="9"/>
        <v>107350000</v>
      </c>
      <c r="K146" s="32" t="s">
        <v>739</v>
      </c>
    </row>
    <row r="147" spans="1:11">
      <c r="A147" s="25" t="s">
        <v>87</v>
      </c>
      <c r="B147" s="25" t="s">
        <v>24</v>
      </c>
      <c r="C147" s="25" t="s">
        <v>329</v>
      </c>
      <c r="D147" s="29">
        <v>45327</v>
      </c>
      <c r="E147" s="29">
        <v>45615</v>
      </c>
      <c r="F147" s="28">
        <f t="shared" si="8"/>
        <v>288</v>
      </c>
      <c r="G147" s="26">
        <v>95000000</v>
      </c>
      <c r="H147" s="19">
        <f t="shared" si="10"/>
        <v>0</v>
      </c>
      <c r="I147" s="17">
        <v>0</v>
      </c>
      <c r="J147" s="26">
        <f t="shared" si="9"/>
        <v>95000000</v>
      </c>
      <c r="K147" s="32" t="s">
        <v>740</v>
      </c>
    </row>
    <row r="148" spans="1:11">
      <c r="A148" s="25" t="s">
        <v>88</v>
      </c>
      <c r="B148" s="25" t="s">
        <v>24</v>
      </c>
      <c r="C148" s="25" t="s">
        <v>330</v>
      </c>
      <c r="D148" s="29">
        <v>45334</v>
      </c>
      <c r="E148" s="29">
        <v>45607</v>
      </c>
      <c r="F148" s="28">
        <f t="shared" si="8"/>
        <v>273</v>
      </c>
      <c r="G148" s="26">
        <v>147583800</v>
      </c>
      <c r="H148" s="19">
        <f t="shared" si="10"/>
        <v>0</v>
      </c>
      <c r="I148" s="17">
        <v>0</v>
      </c>
      <c r="J148" s="26">
        <f t="shared" si="9"/>
        <v>147583800</v>
      </c>
      <c r="K148" s="32" t="s">
        <v>741</v>
      </c>
    </row>
    <row r="149" spans="1:11">
      <c r="A149" s="25" t="s">
        <v>89</v>
      </c>
      <c r="B149" s="25" t="s">
        <v>24</v>
      </c>
      <c r="C149" s="25" t="s">
        <v>331</v>
      </c>
      <c r="D149" s="29">
        <v>45336</v>
      </c>
      <c r="E149" s="29">
        <v>45609</v>
      </c>
      <c r="F149" s="28">
        <f t="shared" si="8"/>
        <v>273</v>
      </c>
      <c r="G149" s="26">
        <v>113526000</v>
      </c>
      <c r="H149" s="19">
        <f t="shared" si="10"/>
        <v>0</v>
      </c>
      <c r="I149" s="17">
        <v>0</v>
      </c>
      <c r="J149" s="26">
        <f t="shared" si="9"/>
        <v>113526000</v>
      </c>
      <c r="K149" s="32" t="s">
        <v>742</v>
      </c>
    </row>
    <row r="150" spans="1:11">
      <c r="A150" s="25" t="s">
        <v>90</v>
      </c>
      <c r="B150" s="25" t="s">
        <v>24</v>
      </c>
      <c r="C150" s="25" t="s">
        <v>25</v>
      </c>
      <c r="D150" s="29">
        <v>45327</v>
      </c>
      <c r="E150" s="29">
        <v>45569</v>
      </c>
      <c r="F150" s="28">
        <f t="shared" si="8"/>
        <v>242</v>
      </c>
      <c r="G150" s="26">
        <v>81600000</v>
      </c>
      <c r="H150" s="19">
        <f t="shared" si="10"/>
        <v>0</v>
      </c>
      <c r="I150" s="17">
        <v>0</v>
      </c>
      <c r="J150" s="26">
        <f t="shared" si="9"/>
        <v>81600000</v>
      </c>
      <c r="K150" s="32" t="s">
        <v>743</v>
      </c>
    </row>
    <row r="151" spans="1:11">
      <c r="A151" s="25" t="s">
        <v>1103</v>
      </c>
      <c r="B151" s="25" t="s">
        <v>24</v>
      </c>
      <c r="C151" s="25" t="s">
        <v>1190</v>
      </c>
      <c r="D151" s="29">
        <v>45323</v>
      </c>
      <c r="E151" s="29">
        <v>45641</v>
      </c>
      <c r="F151" s="28">
        <f t="shared" si="8"/>
        <v>318</v>
      </c>
      <c r="G151" s="26">
        <v>107562000</v>
      </c>
      <c r="H151" s="19">
        <f t="shared" si="10"/>
        <v>0</v>
      </c>
      <c r="I151" s="17">
        <v>0</v>
      </c>
      <c r="J151" s="26">
        <f t="shared" si="9"/>
        <v>107562000</v>
      </c>
      <c r="K151" s="32" t="s">
        <v>1282</v>
      </c>
    </row>
    <row r="152" spans="1:11">
      <c r="A152" s="25" t="s">
        <v>91</v>
      </c>
      <c r="B152" s="25" t="s">
        <v>24</v>
      </c>
      <c r="C152" s="25" t="s">
        <v>332</v>
      </c>
      <c r="D152" s="29">
        <v>45336</v>
      </c>
      <c r="E152" s="29">
        <v>45517</v>
      </c>
      <c r="F152" s="28">
        <f t="shared" si="8"/>
        <v>181</v>
      </c>
      <c r="G152" s="26">
        <v>61200000</v>
      </c>
      <c r="H152" s="19">
        <f t="shared" si="10"/>
        <v>0</v>
      </c>
      <c r="I152" s="17">
        <v>0</v>
      </c>
      <c r="J152" s="26">
        <f t="shared" si="9"/>
        <v>61200000</v>
      </c>
      <c r="K152" s="32" t="s">
        <v>744</v>
      </c>
    </row>
    <row r="153" spans="1:11">
      <c r="A153" s="25" t="s">
        <v>1104</v>
      </c>
      <c r="B153" s="25" t="s">
        <v>24</v>
      </c>
      <c r="C153" s="25" t="s">
        <v>1191</v>
      </c>
      <c r="D153" s="29">
        <v>45324</v>
      </c>
      <c r="E153" s="29">
        <v>45656</v>
      </c>
      <c r="F153" s="28">
        <f t="shared" si="8"/>
        <v>332</v>
      </c>
      <c r="G153" s="26">
        <v>113293672</v>
      </c>
      <c r="H153" s="19">
        <f t="shared" si="10"/>
        <v>0</v>
      </c>
      <c r="I153" s="17">
        <v>0</v>
      </c>
      <c r="J153" s="26">
        <f t="shared" si="9"/>
        <v>113293672</v>
      </c>
      <c r="K153" s="32" t="s">
        <v>1283</v>
      </c>
    </row>
    <row r="154" spans="1:11">
      <c r="A154" s="25" t="s">
        <v>1105</v>
      </c>
      <c r="B154" s="25" t="s">
        <v>24</v>
      </c>
      <c r="C154" s="25" t="s">
        <v>1192</v>
      </c>
      <c r="D154" s="29">
        <v>45324</v>
      </c>
      <c r="E154" s="29">
        <v>45656</v>
      </c>
      <c r="F154" s="28">
        <f t="shared" si="8"/>
        <v>332</v>
      </c>
      <c r="G154" s="26">
        <v>124850000</v>
      </c>
      <c r="H154" s="19">
        <f t="shared" si="10"/>
        <v>0</v>
      </c>
      <c r="I154" s="17">
        <v>0</v>
      </c>
      <c r="J154" s="26">
        <f t="shared" si="9"/>
        <v>124850000</v>
      </c>
      <c r="K154" s="32" t="s">
        <v>1284</v>
      </c>
    </row>
    <row r="155" spans="1:11">
      <c r="A155" s="25" t="s">
        <v>1106</v>
      </c>
      <c r="B155" s="25" t="s">
        <v>24</v>
      </c>
      <c r="C155" s="25" t="s">
        <v>1193</v>
      </c>
      <c r="D155" s="29">
        <v>45324</v>
      </c>
      <c r="E155" s="29">
        <v>45656</v>
      </c>
      <c r="F155" s="28">
        <f t="shared" si="8"/>
        <v>332</v>
      </c>
      <c r="G155" s="26">
        <v>67100000</v>
      </c>
      <c r="H155" s="19">
        <f t="shared" si="10"/>
        <v>0</v>
      </c>
      <c r="I155" s="17">
        <v>0</v>
      </c>
      <c r="J155" s="26">
        <f t="shared" si="9"/>
        <v>67100000</v>
      </c>
      <c r="K155" s="32" t="s">
        <v>1285</v>
      </c>
    </row>
    <row r="156" spans="1:11">
      <c r="A156" s="25" t="s">
        <v>92</v>
      </c>
      <c r="B156" s="25" t="s">
        <v>24</v>
      </c>
      <c r="C156" s="25" t="s">
        <v>333</v>
      </c>
      <c r="D156" s="29">
        <v>45334</v>
      </c>
      <c r="E156" s="29">
        <v>45645</v>
      </c>
      <c r="F156" s="28">
        <f t="shared" si="8"/>
        <v>311</v>
      </c>
      <c r="G156" s="26">
        <v>104720000</v>
      </c>
      <c r="H156" s="19">
        <f t="shared" si="10"/>
        <v>0</v>
      </c>
      <c r="I156" s="17">
        <v>0</v>
      </c>
      <c r="J156" s="26">
        <f t="shared" si="9"/>
        <v>104720000</v>
      </c>
      <c r="K156" s="32" t="s">
        <v>745</v>
      </c>
    </row>
    <row r="157" spans="1:11">
      <c r="A157" s="25" t="s">
        <v>93</v>
      </c>
      <c r="B157" s="25" t="s">
        <v>24</v>
      </c>
      <c r="C157" s="25" t="s">
        <v>334</v>
      </c>
      <c r="D157" s="29">
        <v>45341</v>
      </c>
      <c r="E157" s="29">
        <v>45515</v>
      </c>
      <c r="F157" s="28">
        <f t="shared" si="8"/>
        <v>174</v>
      </c>
      <c r="G157" s="26">
        <v>66893333</v>
      </c>
      <c r="H157" s="19">
        <f t="shared" si="10"/>
        <v>0</v>
      </c>
      <c r="I157" s="17">
        <v>0</v>
      </c>
      <c r="J157" s="26">
        <f t="shared" si="9"/>
        <v>66893333</v>
      </c>
      <c r="K157" s="32" t="s">
        <v>746</v>
      </c>
    </row>
    <row r="158" spans="1:11">
      <c r="A158" s="25" t="s">
        <v>94</v>
      </c>
      <c r="B158" s="25" t="s">
        <v>24</v>
      </c>
      <c r="C158" s="25" t="s">
        <v>335</v>
      </c>
      <c r="D158" s="29">
        <v>45324</v>
      </c>
      <c r="E158" s="29">
        <v>45656</v>
      </c>
      <c r="F158" s="28">
        <f t="shared" si="8"/>
        <v>332</v>
      </c>
      <c r="G158" s="26">
        <v>94160000</v>
      </c>
      <c r="H158" s="19">
        <f t="shared" si="10"/>
        <v>0</v>
      </c>
      <c r="I158" s="17">
        <v>0</v>
      </c>
      <c r="J158" s="26">
        <f t="shared" si="9"/>
        <v>94160000</v>
      </c>
      <c r="K158" s="32" t="s">
        <v>747</v>
      </c>
    </row>
    <row r="159" spans="1:11">
      <c r="A159" s="25" t="s">
        <v>95</v>
      </c>
      <c r="B159" s="25" t="s">
        <v>24</v>
      </c>
      <c r="C159" s="25" t="s">
        <v>497</v>
      </c>
      <c r="D159" s="29">
        <v>45328</v>
      </c>
      <c r="E159" s="29">
        <v>45601</v>
      </c>
      <c r="F159" s="28">
        <f t="shared" si="8"/>
        <v>273</v>
      </c>
      <c r="G159" s="26">
        <v>84410496</v>
      </c>
      <c r="H159" s="19">
        <f t="shared" si="10"/>
        <v>0</v>
      </c>
      <c r="I159" s="17">
        <v>0</v>
      </c>
      <c r="J159" s="26">
        <f t="shared" si="9"/>
        <v>84410496</v>
      </c>
      <c r="K159" s="32" t="s">
        <v>748</v>
      </c>
    </row>
    <row r="160" spans="1:11">
      <c r="A160" s="25" t="s">
        <v>1107</v>
      </c>
      <c r="B160" s="25" t="s">
        <v>24</v>
      </c>
      <c r="C160" s="25" t="s">
        <v>1194</v>
      </c>
      <c r="D160" s="29">
        <v>45323</v>
      </c>
      <c r="E160" s="29">
        <v>45656</v>
      </c>
      <c r="F160" s="28">
        <f t="shared" si="8"/>
        <v>333</v>
      </c>
      <c r="G160" s="26">
        <v>95990000</v>
      </c>
      <c r="H160" s="19">
        <f t="shared" si="10"/>
        <v>0</v>
      </c>
      <c r="I160" s="17">
        <v>0</v>
      </c>
      <c r="J160" s="26">
        <f t="shared" si="9"/>
        <v>95990000</v>
      </c>
      <c r="K160" s="32" t="s">
        <v>1286</v>
      </c>
    </row>
    <row r="161" spans="1:11">
      <c r="A161" s="25" t="s">
        <v>1108</v>
      </c>
      <c r="B161" s="25" t="s">
        <v>24</v>
      </c>
      <c r="C161" s="25" t="s">
        <v>1195</v>
      </c>
      <c r="D161" s="29">
        <v>45323</v>
      </c>
      <c r="E161" s="29">
        <v>45656</v>
      </c>
      <c r="F161" s="28">
        <f t="shared" si="8"/>
        <v>333</v>
      </c>
      <c r="G161" s="26">
        <v>111000000</v>
      </c>
      <c r="H161" s="19">
        <f t="shared" si="10"/>
        <v>0</v>
      </c>
      <c r="I161" s="17">
        <v>0</v>
      </c>
      <c r="J161" s="26">
        <f t="shared" si="9"/>
        <v>111000000</v>
      </c>
      <c r="K161" s="32" t="s">
        <v>1287</v>
      </c>
    </row>
    <row r="162" spans="1:11">
      <c r="A162" s="25" t="s">
        <v>96</v>
      </c>
      <c r="B162" s="25" t="s">
        <v>24</v>
      </c>
      <c r="C162" s="25" t="s">
        <v>498</v>
      </c>
      <c r="D162" s="29">
        <v>45327</v>
      </c>
      <c r="E162" s="29">
        <v>45630</v>
      </c>
      <c r="F162" s="28">
        <f t="shared" si="8"/>
        <v>303</v>
      </c>
      <c r="G162" s="26">
        <v>35200000</v>
      </c>
      <c r="H162" s="19">
        <f t="shared" si="10"/>
        <v>0</v>
      </c>
      <c r="I162" s="17">
        <v>0</v>
      </c>
      <c r="J162" s="26">
        <f t="shared" si="9"/>
        <v>35200000</v>
      </c>
      <c r="K162" s="32" t="s">
        <v>749</v>
      </c>
    </row>
    <row r="163" spans="1:11">
      <c r="A163" s="25" t="s">
        <v>1109</v>
      </c>
      <c r="B163" s="25" t="s">
        <v>24</v>
      </c>
      <c r="C163" s="25" t="s">
        <v>1196</v>
      </c>
      <c r="D163" s="29">
        <v>45324</v>
      </c>
      <c r="E163" s="29">
        <v>45656</v>
      </c>
      <c r="F163" s="28">
        <f t="shared" si="8"/>
        <v>332</v>
      </c>
      <c r="G163" s="26">
        <v>99000000</v>
      </c>
      <c r="H163" s="19">
        <f t="shared" si="10"/>
        <v>0</v>
      </c>
      <c r="I163" s="17">
        <v>0</v>
      </c>
      <c r="J163" s="26">
        <f t="shared" si="9"/>
        <v>99000000</v>
      </c>
      <c r="K163" s="32" t="s">
        <v>1288</v>
      </c>
    </row>
    <row r="164" spans="1:11">
      <c r="A164" s="25" t="s">
        <v>97</v>
      </c>
      <c r="B164" s="25" t="s">
        <v>24</v>
      </c>
      <c r="C164" s="25" t="s">
        <v>336</v>
      </c>
      <c r="D164" s="29">
        <v>45343</v>
      </c>
      <c r="E164" s="29">
        <v>45418</v>
      </c>
      <c r="F164" s="28">
        <f t="shared" si="8"/>
        <v>75</v>
      </c>
      <c r="G164" s="26">
        <v>18240000</v>
      </c>
      <c r="H164" s="19">
        <f t="shared" si="10"/>
        <v>0</v>
      </c>
      <c r="I164" s="17">
        <v>0</v>
      </c>
      <c r="J164" s="26">
        <f t="shared" si="9"/>
        <v>18240000</v>
      </c>
      <c r="K164" s="32" t="s">
        <v>750</v>
      </c>
    </row>
    <row r="165" spans="1:11">
      <c r="A165" s="25" t="s">
        <v>98</v>
      </c>
      <c r="B165" s="25" t="s">
        <v>24</v>
      </c>
      <c r="C165" s="25" t="s">
        <v>337</v>
      </c>
      <c r="D165" s="29">
        <v>45324</v>
      </c>
      <c r="E165" s="29">
        <v>45656</v>
      </c>
      <c r="F165" s="28">
        <f t="shared" si="8"/>
        <v>332</v>
      </c>
      <c r="G165" s="26">
        <v>109666667</v>
      </c>
      <c r="H165" s="19">
        <f t="shared" si="10"/>
        <v>0</v>
      </c>
      <c r="I165" s="17">
        <v>0</v>
      </c>
      <c r="J165" s="26">
        <f t="shared" si="9"/>
        <v>109666667</v>
      </c>
      <c r="K165" s="32" t="s">
        <v>751</v>
      </c>
    </row>
    <row r="166" spans="1:11">
      <c r="A166" s="25" t="s">
        <v>99</v>
      </c>
      <c r="B166" s="25" t="s">
        <v>24</v>
      </c>
      <c r="C166" s="25" t="s">
        <v>338</v>
      </c>
      <c r="D166" s="29">
        <v>45327</v>
      </c>
      <c r="E166" s="29">
        <v>45656</v>
      </c>
      <c r="F166" s="28">
        <f t="shared" si="8"/>
        <v>329</v>
      </c>
      <c r="G166" s="26">
        <v>110000000</v>
      </c>
      <c r="H166" s="19">
        <f t="shared" si="10"/>
        <v>0</v>
      </c>
      <c r="I166" s="17">
        <v>0</v>
      </c>
      <c r="J166" s="26">
        <f t="shared" si="9"/>
        <v>110000000</v>
      </c>
      <c r="K166" s="32" t="s">
        <v>752</v>
      </c>
    </row>
    <row r="167" spans="1:11">
      <c r="A167" s="25" t="s">
        <v>100</v>
      </c>
      <c r="B167" s="25" t="s">
        <v>24</v>
      </c>
      <c r="C167" s="25" t="s">
        <v>339</v>
      </c>
      <c r="D167" s="29">
        <v>45334</v>
      </c>
      <c r="E167" s="29">
        <v>45656</v>
      </c>
      <c r="F167" s="28">
        <f t="shared" si="8"/>
        <v>322</v>
      </c>
      <c r="G167" s="26">
        <v>90175800</v>
      </c>
      <c r="H167" s="19">
        <f t="shared" si="10"/>
        <v>0</v>
      </c>
      <c r="I167" s="17">
        <v>0</v>
      </c>
      <c r="J167" s="26">
        <f t="shared" si="9"/>
        <v>90175800</v>
      </c>
      <c r="K167" s="32" t="s">
        <v>753</v>
      </c>
    </row>
    <row r="168" spans="1:11">
      <c r="A168" s="25" t="s">
        <v>101</v>
      </c>
      <c r="B168" s="25" t="s">
        <v>24</v>
      </c>
      <c r="C168" s="25" t="s">
        <v>340</v>
      </c>
      <c r="D168" s="29">
        <v>45330</v>
      </c>
      <c r="E168" s="29">
        <v>45406</v>
      </c>
      <c r="F168" s="28">
        <f t="shared" si="8"/>
        <v>76</v>
      </c>
      <c r="G168" s="26">
        <v>27866667</v>
      </c>
      <c r="H168" s="19">
        <f t="shared" si="10"/>
        <v>0</v>
      </c>
      <c r="I168" s="17">
        <v>0</v>
      </c>
      <c r="J168" s="26">
        <f t="shared" si="9"/>
        <v>27866667</v>
      </c>
      <c r="K168" s="32" t="s">
        <v>754</v>
      </c>
    </row>
    <row r="169" spans="1:11">
      <c r="A169" s="25" t="s">
        <v>102</v>
      </c>
      <c r="B169" s="25" t="s">
        <v>24</v>
      </c>
      <c r="C169" s="25" t="s">
        <v>499</v>
      </c>
      <c r="D169" s="29">
        <v>45324</v>
      </c>
      <c r="E169" s="29">
        <v>45656</v>
      </c>
      <c r="F169" s="28">
        <f t="shared" si="8"/>
        <v>332</v>
      </c>
      <c r="G169" s="26">
        <v>157080000</v>
      </c>
      <c r="H169" s="19">
        <f t="shared" si="10"/>
        <v>0</v>
      </c>
      <c r="I169" s="17">
        <v>0</v>
      </c>
      <c r="J169" s="26">
        <f t="shared" si="9"/>
        <v>157080000</v>
      </c>
      <c r="K169" s="32" t="s">
        <v>755</v>
      </c>
    </row>
    <row r="170" spans="1:11">
      <c r="A170" s="25" t="s">
        <v>1110</v>
      </c>
      <c r="B170" s="25" t="s">
        <v>24</v>
      </c>
      <c r="C170" s="25" t="s">
        <v>1197</v>
      </c>
      <c r="D170" s="29">
        <v>45323</v>
      </c>
      <c r="E170" s="29">
        <v>45656</v>
      </c>
      <c r="F170" s="28">
        <f t="shared" si="8"/>
        <v>333</v>
      </c>
      <c r="G170" s="26">
        <v>130193333</v>
      </c>
      <c r="H170" s="19">
        <f t="shared" si="10"/>
        <v>0</v>
      </c>
      <c r="I170" s="17">
        <v>0</v>
      </c>
      <c r="J170" s="26">
        <f t="shared" si="9"/>
        <v>130193333</v>
      </c>
      <c r="K170" s="32" t="s">
        <v>1289</v>
      </c>
    </row>
    <row r="171" spans="1:11">
      <c r="A171" s="25" t="s">
        <v>1111</v>
      </c>
      <c r="B171" s="25" t="s">
        <v>24</v>
      </c>
      <c r="C171" s="25" t="s">
        <v>1198</v>
      </c>
      <c r="D171" s="29">
        <v>45323</v>
      </c>
      <c r="E171" s="29">
        <v>45656</v>
      </c>
      <c r="F171" s="28">
        <f t="shared" si="8"/>
        <v>333</v>
      </c>
      <c r="G171" s="26">
        <v>114323000</v>
      </c>
      <c r="H171" s="19">
        <f t="shared" si="10"/>
        <v>0</v>
      </c>
      <c r="I171" s="17">
        <v>0</v>
      </c>
      <c r="J171" s="26">
        <f t="shared" si="9"/>
        <v>114323000</v>
      </c>
      <c r="K171" s="32" t="s">
        <v>1290</v>
      </c>
    </row>
    <row r="172" spans="1:11">
      <c r="A172" s="25" t="s">
        <v>103</v>
      </c>
      <c r="B172" s="25" t="s">
        <v>24</v>
      </c>
      <c r="C172" s="25" t="s">
        <v>500</v>
      </c>
      <c r="D172" s="29">
        <v>45327</v>
      </c>
      <c r="E172" s="29">
        <v>45615</v>
      </c>
      <c r="F172" s="28">
        <f t="shared" si="8"/>
        <v>288</v>
      </c>
      <c r="G172" s="26">
        <v>71250000</v>
      </c>
      <c r="H172" s="19">
        <f t="shared" si="10"/>
        <v>0</v>
      </c>
      <c r="I172" s="17">
        <v>0</v>
      </c>
      <c r="J172" s="26">
        <f t="shared" si="9"/>
        <v>71250000</v>
      </c>
      <c r="K172" s="32" t="s">
        <v>756</v>
      </c>
    </row>
    <row r="173" spans="1:11">
      <c r="A173" s="25" t="s">
        <v>1112</v>
      </c>
      <c r="B173" s="25" t="s">
        <v>24</v>
      </c>
      <c r="C173" s="25" t="s">
        <v>1199</v>
      </c>
      <c r="D173" s="29">
        <v>45324</v>
      </c>
      <c r="E173" s="29">
        <v>45641</v>
      </c>
      <c r="F173" s="28">
        <f t="shared" si="8"/>
        <v>317</v>
      </c>
      <c r="G173" s="26">
        <v>170431800</v>
      </c>
      <c r="H173" s="19">
        <f t="shared" si="10"/>
        <v>0</v>
      </c>
      <c r="I173" s="17">
        <v>0</v>
      </c>
      <c r="J173" s="26">
        <f t="shared" si="9"/>
        <v>170431800</v>
      </c>
      <c r="K173" s="32" t="s">
        <v>1291</v>
      </c>
    </row>
    <row r="174" spans="1:11">
      <c r="A174" s="25" t="s">
        <v>104</v>
      </c>
      <c r="B174" s="25" t="s">
        <v>24</v>
      </c>
      <c r="C174" s="25" t="s">
        <v>341</v>
      </c>
      <c r="D174" s="29">
        <v>45328</v>
      </c>
      <c r="E174" s="29">
        <v>45656</v>
      </c>
      <c r="F174" s="28">
        <f t="shared" si="8"/>
        <v>328</v>
      </c>
      <c r="G174" s="26">
        <v>90133333</v>
      </c>
      <c r="H174" s="19">
        <f t="shared" si="10"/>
        <v>0</v>
      </c>
      <c r="I174" s="17">
        <v>0</v>
      </c>
      <c r="J174" s="26">
        <f t="shared" si="9"/>
        <v>90133333</v>
      </c>
      <c r="K174" s="32" t="s">
        <v>757</v>
      </c>
    </row>
    <row r="175" spans="1:11">
      <c r="A175" s="25" t="s">
        <v>105</v>
      </c>
      <c r="B175" s="25" t="s">
        <v>24</v>
      </c>
      <c r="C175" s="25" t="s">
        <v>501</v>
      </c>
      <c r="D175" s="29">
        <v>45334</v>
      </c>
      <c r="E175" s="29">
        <v>45656</v>
      </c>
      <c r="F175" s="28">
        <f t="shared" si="8"/>
        <v>322</v>
      </c>
      <c r="G175" s="26">
        <v>90526641</v>
      </c>
      <c r="H175" s="19">
        <f t="shared" si="10"/>
        <v>0</v>
      </c>
      <c r="I175" s="17">
        <v>0</v>
      </c>
      <c r="J175" s="26">
        <f t="shared" si="9"/>
        <v>90526641</v>
      </c>
      <c r="K175" s="32" t="s">
        <v>758</v>
      </c>
    </row>
    <row r="176" spans="1:11">
      <c r="A176" s="25" t="s">
        <v>106</v>
      </c>
      <c r="B176" s="25" t="s">
        <v>24</v>
      </c>
      <c r="C176" s="25" t="s">
        <v>317</v>
      </c>
      <c r="D176" s="29">
        <v>45342</v>
      </c>
      <c r="E176" s="29">
        <v>45656</v>
      </c>
      <c r="F176" s="28">
        <f t="shared" si="8"/>
        <v>314</v>
      </c>
      <c r="G176" s="26">
        <v>90383333</v>
      </c>
      <c r="H176" s="19">
        <f t="shared" si="10"/>
        <v>0</v>
      </c>
      <c r="I176" s="17">
        <v>0</v>
      </c>
      <c r="J176" s="26">
        <f t="shared" si="9"/>
        <v>90383333</v>
      </c>
      <c r="K176" s="32" t="s">
        <v>759</v>
      </c>
    </row>
    <row r="177" spans="1:11">
      <c r="A177" s="25" t="s">
        <v>107</v>
      </c>
      <c r="B177" s="25" t="s">
        <v>24</v>
      </c>
      <c r="C177" s="25" t="s">
        <v>502</v>
      </c>
      <c r="D177" s="29">
        <v>45329</v>
      </c>
      <c r="E177" s="29">
        <v>45571</v>
      </c>
      <c r="F177" s="28">
        <f t="shared" si="8"/>
        <v>242</v>
      </c>
      <c r="G177" s="26">
        <v>65570680</v>
      </c>
      <c r="H177" s="19">
        <f t="shared" si="10"/>
        <v>0</v>
      </c>
      <c r="I177" s="17">
        <v>0</v>
      </c>
      <c r="J177" s="26">
        <f t="shared" si="9"/>
        <v>65570680</v>
      </c>
      <c r="K177" s="32" t="s">
        <v>760</v>
      </c>
    </row>
    <row r="178" spans="1:11">
      <c r="A178" s="25" t="s">
        <v>108</v>
      </c>
      <c r="B178" s="25" t="s">
        <v>24</v>
      </c>
      <c r="C178" s="25" t="s">
        <v>342</v>
      </c>
      <c r="D178" s="29">
        <v>45341</v>
      </c>
      <c r="E178" s="29">
        <v>45656</v>
      </c>
      <c r="F178" s="28">
        <f t="shared" si="8"/>
        <v>315</v>
      </c>
      <c r="G178" s="26">
        <v>132100500</v>
      </c>
      <c r="H178" s="19">
        <f t="shared" si="10"/>
        <v>0</v>
      </c>
      <c r="I178" s="17">
        <v>0</v>
      </c>
      <c r="J178" s="26">
        <f t="shared" si="9"/>
        <v>132100500</v>
      </c>
      <c r="K178" s="32" t="s">
        <v>761</v>
      </c>
    </row>
    <row r="179" spans="1:11">
      <c r="A179" s="25" t="s">
        <v>1113</v>
      </c>
      <c r="B179" s="25" t="s">
        <v>24</v>
      </c>
      <c r="C179" s="25" t="s">
        <v>1200</v>
      </c>
      <c r="D179" s="29">
        <v>45323</v>
      </c>
      <c r="E179" s="29">
        <v>45656</v>
      </c>
      <c r="F179" s="28">
        <f t="shared" si="8"/>
        <v>333</v>
      </c>
      <c r="G179" s="26">
        <v>97736396</v>
      </c>
      <c r="H179" s="19">
        <f t="shared" si="10"/>
        <v>0</v>
      </c>
      <c r="I179" s="17">
        <v>0</v>
      </c>
      <c r="J179" s="26">
        <f t="shared" si="9"/>
        <v>97736396</v>
      </c>
      <c r="K179" s="32" t="s">
        <v>1292</v>
      </c>
    </row>
    <row r="180" spans="1:11">
      <c r="A180" s="25" t="s">
        <v>109</v>
      </c>
      <c r="B180" s="25" t="s">
        <v>24</v>
      </c>
      <c r="C180" s="25" t="s">
        <v>503</v>
      </c>
      <c r="D180" s="29">
        <v>45328</v>
      </c>
      <c r="E180" s="29">
        <v>45626</v>
      </c>
      <c r="F180" s="28">
        <f t="shared" si="8"/>
        <v>298</v>
      </c>
      <c r="G180" s="26">
        <v>97734000</v>
      </c>
      <c r="H180" s="19">
        <f t="shared" si="10"/>
        <v>0</v>
      </c>
      <c r="I180" s="17">
        <v>0</v>
      </c>
      <c r="J180" s="26">
        <f t="shared" si="9"/>
        <v>97734000</v>
      </c>
      <c r="K180" s="32" t="s">
        <v>762</v>
      </c>
    </row>
    <row r="181" spans="1:11">
      <c r="A181" s="25" t="s">
        <v>110</v>
      </c>
      <c r="B181" s="25" t="s">
        <v>24</v>
      </c>
      <c r="C181" s="25" t="s">
        <v>278</v>
      </c>
      <c r="D181" s="29">
        <v>45341</v>
      </c>
      <c r="E181" s="29">
        <v>45656</v>
      </c>
      <c r="F181" s="28">
        <f t="shared" si="8"/>
        <v>315</v>
      </c>
      <c r="G181" s="26">
        <v>91896000</v>
      </c>
      <c r="H181" s="19">
        <f t="shared" si="10"/>
        <v>0</v>
      </c>
      <c r="I181" s="17">
        <v>0</v>
      </c>
      <c r="J181" s="26">
        <f t="shared" si="9"/>
        <v>91896000</v>
      </c>
      <c r="K181" s="32" t="s">
        <v>763</v>
      </c>
    </row>
    <row r="182" spans="1:11">
      <c r="A182" s="25" t="s">
        <v>111</v>
      </c>
      <c r="B182" s="25" t="s">
        <v>24</v>
      </c>
      <c r="C182" s="25" t="s">
        <v>343</v>
      </c>
      <c r="D182" s="29">
        <v>45328</v>
      </c>
      <c r="E182" s="29">
        <v>45617</v>
      </c>
      <c r="F182" s="28">
        <f t="shared" si="8"/>
        <v>289</v>
      </c>
      <c r="G182" s="26">
        <v>125153600</v>
      </c>
      <c r="H182" s="19">
        <f t="shared" si="10"/>
        <v>0</v>
      </c>
      <c r="I182" s="17">
        <v>0</v>
      </c>
      <c r="J182" s="26">
        <f t="shared" si="9"/>
        <v>125153600</v>
      </c>
      <c r="K182" s="32" t="s">
        <v>764</v>
      </c>
    </row>
    <row r="183" spans="1:11">
      <c r="A183" s="25" t="s">
        <v>398</v>
      </c>
      <c r="B183" s="25" t="s">
        <v>24</v>
      </c>
      <c r="C183" s="25" t="s">
        <v>342</v>
      </c>
      <c r="D183" s="29">
        <v>45348</v>
      </c>
      <c r="E183" s="29">
        <v>45656</v>
      </c>
      <c r="F183" s="28">
        <f t="shared" si="8"/>
        <v>308</v>
      </c>
      <c r="G183" s="26">
        <v>93000000</v>
      </c>
      <c r="H183" s="19">
        <f t="shared" si="10"/>
        <v>0</v>
      </c>
      <c r="I183" s="17">
        <v>0</v>
      </c>
      <c r="J183" s="26">
        <f t="shared" si="9"/>
        <v>93000000</v>
      </c>
      <c r="K183" s="32" t="s">
        <v>765</v>
      </c>
    </row>
    <row r="184" spans="1:11">
      <c r="A184" s="25" t="s">
        <v>112</v>
      </c>
      <c r="B184" s="25" t="s">
        <v>24</v>
      </c>
      <c r="C184" s="25" t="s">
        <v>342</v>
      </c>
      <c r="D184" s="29">
        <v>45337</v>
      </c>
      <c r="E184" s="29">
        <v>45655</v>
      </c>
      <c r="F184" s="28">
        <f t="shared" si="8"/>
        <v>318</v>
      </c>
      <c r="G184" s="26">
        <v>120613500</v>
      </c>
      <c r="H184" s="19">
        <f t="shared" si="10"/>
        <v>0</v>
      </c>
      <c r="I184" s="17">
        <v>0</v>
      </c>
      <c r="J184" s="26">
        <f t="shared" si="9"/>
        <v>120613500</v>
      </c>
      <c r="K184" s="32" t="s">
        <v>766</v>
      </c>
    </row>
    <row r="185" spans="1:11">
      <c r="A185" s="25" t="s">
        <v>113</v>
      </c>
      <c r="B185" s="25" t="s">
        <v>24</v>
      </c>
      <c r="C185" s="25" t="s">
        <v>342</v>
      </c>
      <c r="D185" s="29">
        <v>45336</v>
      </c>
      <c r="E185" s="29">
        <v>45644</v>
      </c>
      <c r="F185" s="28">
        <f t="shared" si="8"/>
        <v>308</v>
      </c>
      <c r="G185" s="26">
        <v>114870000</v>
      </c>
      <c r="H185" s="19">
        <f t="shared" si="10"/>
        <v>0</v>
      </c>
      <c r="I185" s="17">
        <v>0</v>
      </c>
      <c r="J185" s="26">
        <f t="shared" si="9"/>
        <v>114870000</v>
      </c>
      <c r="K185" s="32" t="s">
        <v>767</v>
      </c>
    </row>
    <row r="186" spans="1:11">
      <c r="A186" s="25" t="s">
        <v>114</v>
      </c>
      <c r="B186" s="25" t="s">
        <v>24</v>
      </c>
      <c r="C186" s="25" t="s">
        <v>504</v>
      </c>
      <c r="D186" s="29">
        <v>45327</v>
      </c>
      <c r="E186" s="29">
        <v>45656</v>
      </c>
      <c r="F186" s="28">
        <f t="shared" si="8"/>
        <v>329</v>
      </c>
      <c r="G186" s="26">
        <v>98100000</v>
      </c>
      <c r="H186" s="19">
        <f t="shared" si="10"/>
        <v>0</v>
      </c>
      <c r="I186" s="17">
        <v>0</v>
      </c>
      <c r="J186" s="26">
        <f t="shared" si="9"/>
        <v>98100000</v>
      </c>
      <c r="K186" s="32" t="s">
        <v>768</v>
      </c>
    </row>
    <row r="187" spans="1:11">
      <c r="A187" s="25" t="s">
        <v>115</v>
      </c>
      <c r="B187" s="25" t="s">
        <v>24</v>
      </c>
      <c r="C187" s="25" t="s">
        <v>505</v>
      </c>
      <c r="D187" s="29">
        <v>45330</v>
      </c>
      <c r="E187" s="29">
        <v>45656</v>
      </c>
      <c r="F187" s="28">
        <f t="shared" si="8"/>
        <v>326</v>
      </c>
      <c r="G187" s="26">
        <v>33572000</v>
      </c>
      <c r="H187" s="19">
        <f t="shared" si="10"/>
        <v>0</v>
      </c>
      <c r="I187" s="17">
        <v>0</v>
      </c>
      <c r="J187" s="26">
        <f t="shared" si="9"/>
        <v>33572000</v>
      </c>
      <c r="K187" s="32" t="s">
        <v>769</v>
      </c>
    </row>
    <row r="188" spans="1:11">
      <c r="A188" s="25" t="s">
        <v>116</v>
      </c>
      <c r="B188" s="25" t="s">
        <v>24</v>
      </c>
      <c r="C188" s="25" t="s">
        <v>344</v>
      </c>
      <c r="D188" s="29">
        <v>45329</v>
      </c>
      <c r="E188" s="29">
        <v>45615</v>
      </c>
      <c r="F188" s="28">
        <f t="shared" si="8"/>
        <v>286</v>
      </c>
      <c r="G188" s="26">
        <v>75466667</v>
      </c>
      <c r="H188" s="19">
        <f t="shared" si="10"/>
        <v>0</v>
      </c>
      <c r="I188" s="17">
        <v>0</v>
      </c>
      <c r="J188" s="26">
        <f t="shared" si="9"/>
        <v>75466667</v>
      </c>
      <c r="K188" s="32" t="s">
        <v>770</v>
      </c>
    </row>
    <row r="189" spans="1:11">
      <c r="A189" s="25" t="s">
        <v>117</v>
      </c>
      <c r="B189" s="25" t="s">
        <v>24</v>
      </c>
      <c r="C189" s="25" t="s">
        <v>506</v>
      </c>
      <c r="D189" s="29">
        <v>45338</v>
      </c>
      <c r="E189" s="29">
        <v>45656</v>
      </c>
      <c r="F189" s="28">
        <f t="shared" si="8"/>
        <v>318</v>
      </c>
      <c r="G189" s="26">
        <v>92242192</v>
      </c>
      <c r="H189" s="19">
        <f t="shared" si="10"/>
        <v>0</v>
      </c>
      <c r="I189" s="17">
        <v>0</v>
      </c>
      <c r="J189" s="26">
        <f t="shared" si="9"/>
        <v>92242192</v>
      </c>
      <c r="K189" s="32" t="s">
        <v>771</v>
      </c>
    </row>
    <row r="190" spans="1:11">
      <c r="A190" s="25" t="s">
        <v>118</v>
      </c>
      <c r="B190" s="25" t="s">
        <v>24</v>
      </c>
      <c r="C190" s="25" t="s">
        <v>507</v>
      </c>
      <c r="D190" s="29">
        <v>45341</v>
      </c>
      <c r="E190" s="29">
        <v>45656</v>
      </c>
      <c r="F190" s="28">
        <f t="shared" si="8"/>
        <v>315</v>
      </c>
      <c r="G190" s="26">
        <v>88375754</v>
      </c>
      <c r="H190" s="19">
        <f t="shared" si="10"/>
        <v>0</v>
      </c>
      <c r="I190" s="17">
        <v>0</v>
      </c>
      <c r="J190" s="26">
        <f t="shared" si="9"/>
        <v>88375754</v>
      </c>
      <c r="K190" s="32" t="s">
        <v>772</v>
      </c>
    </row>
    <row r="191" spans="1:11">
      <c r="A191" s="25" t="s">
        <v>119</v>
      </c>
      <c r="B191" s="25" t="s">
        <v>24</v>
      </c>
      <c r="C191" s="25" t="s">
        <v>508</v>
      </c>
      <c r="D191" s="29">
        <v>45341</v>
      </c>
      <c r="E191" s="29">
        <v>45656</v>
      </c>
      <c r="F191" s="28">
        <f t="shared" si="8"/>
        <v>315</v>
      </c>
      <c r="G191" s="26">
        <v>97734000</v>
      </c>
      <c r="H191" s="19">
        <f t="shared" si="10"/>
        <v>0</v>
      </c>
      <c r="I191" s="17">
        <v>0</v>
      </c>
      <c r="J191" s="26">
        <f t="shared" si="9"/>
        <v>97734000</v>
      </c>
      <c r="K191" s="32" t="s">
        <v>773</v>
      </c>
    </row>
    <row r="192" spans="1:11">
      <c r="A192" s="25" t="s">
        <v>399</v>
      </c>
      <c r="B192" s="25" t="s">
        <v>24</v>
      </c>
      <c r="C192" s="25" t="s">
        <v>509</v>
      </c>
      <c r="D192" s="29">
        <v>45345</v>
      </c>
      <c r="E192" s="29">
        <v>45637</v>
      </c>
      <c r="F192" s="28">
        <f t="shared" si="8"/>
        <v>292</v>
      </c>
      <c r="G192" s="26">
        <v>108955330.79000001</v>
      </c>
      <c r="H192" s="19">
        <f t="shared" si="10"/>
        <v>0</v>
      </c>
      <c r="I192" s="17">
        <v>0</v>
      </c>
      <c r="J192" s="26">
        <f t="shared" si="9"/>
        <v>108955330.79000001</v>
      </c>
      <c r="K192" s="32" t="s">
        <v>774</v>
      </c>
    </row>
    <row r="193" spans="1:11">
      <c r="A193" s="25" t="s">
        <v>120</v>
      </c>
      <c r="B193" s="25" t="s">
        <v>24</v>
      </c>
      <c r="C193" s="25" t="s">
        <v>510</v>
      </c>
      <c r="D193" s="29">
        <v>45335</v>
      </c>
      <c r="E193" s="29">
        <v>45641</v>
      </c>
      <c r="F193" s="28">
        <f t="shared" si="8"/>
        <v>306</v>
      </c>
      <c r="G193" s="26">
        <v>107562000</v>
      </c>
      <c r="H193" s="19">
        <f t="shared" si="10"/>
        <v>0</v>
      </c>
      <c r="I193" s="17">
        <v>0</v>
      </c>
      <c r="J193" s="26">
        <f t="shared" si="9"/>
        <v>107562000</v>
      </c>
      <c r="K193" s="32" t="s">
        <v>775</v>
      </c>
    </row>
    <row r="194" spans="1:11">
      <c r="A194" s="25" t="s">
        <v>121</v>
      </c>
      <c r="B194" s="25" t="s">
        <v>24</v>
      </c>
      <c r="C194" s="25" t="s">
        <v>511</v>
      </c>
      <c r="D194" s="29">
        <v>45341</v>
      </c>
      <c r="E194" s="29">
        <v>45626</v>
      </c>
      <c r="F194" s="28">
        <f t="shared" si="8"/>
        <v>285</v>
      </c>
      <c r="G194" s="26">
        <v>80342400</v>
      </c>
      <c r="H194" s="19">
        <f t="shared" si="10"/>
        <v>0</v>
      </c>
      <c r="I194" s="17">
        <v>0</v>
      </c>
      <c r="J194" s="26">
        <f t="shared" si="9"/>
        <v>80342400</v>
      </c>
      <c r="K194" s="32" t="s">
        <v>776</v>
      </c>
    </row>
    <row r="195" spans="1:11">
      <c r="A195" s="25" t="s">
        <v>122</v>
      </c>
      <c r="B195" s="25" t="s">
        <v>24</v>
      </c>
      <c r="C195" s="25" t="s">
        <v>512</v>
      </c>
      <c r="D195" s="29">
        <v>45335</v>
      </c>
      <c r="E195" s="29">
        <v>45656</v>
      </c>
      <c r="F195" s="28">
        <f t="shared" si="8"/>
        <v>321</v>
      </c>
      <c r="G195" s="26">
        <v>93697116</v>
      </c>
      <c r="H195" s="19">
        <f t="shared" si="10"/>
        <v>0</v>
      </c>
      <c r="I195" s="17">
        <v>0</v>
      </c>
      <c r="J195" s="26">
        <f t="shared" si="9"/>
        <v>93697116</v>
      </c>
      <c r="K195" s="32" t="s">
        <v>777</v>
      </c>
    </row>
    <row r="196" spans="1:11">
      <c r="A196" s="25" t="s">
        <v>123</v>
      </c>
      <c r="B196" s="25" t="s">
        <v>24</v>
      </c>
      <c r="C196" s="25" t="s">
        <v>513</v>
      </c>
      <c r="D196" s="29">
        <v>45338</v>
      </c>
      <c r="E196" s="29">
        <v>45641</v>
      </c>
      <c r="F196" s="28">
        <f t="shared" ref="F196:F259" si="11">E196-D196</f>
        <v>303</v>
      </c>
      <c r="G196" s="26">
        <v>88260000</v>
      </c>
      <c r="H196" s="19">
        <f t="shared" si="10"/>
        <v>0</v>
      </c>
      <c r="I196" s="17">
        <v>0</v>
      </c>
      <c r="J196" s="26">
        <f t="shared" ref="J196:J259" si="12">G196-I196</f>
        <v>88260000</v>
      </c>
      <c r="K196" s="32" t="s">
        <v>778</v>
      </c>
    </row>
    <row r="197" spans="1:11">
      <c r="A197" s="25" t="s">
        <v>124</v>
      </c>
      <c r="B197" s="25" t="s">
        <v>24</v>
      </c>
      <c r="C197" s="25" t="s">
        <v>514</v>
      </c>
      <c r="D197" s="29">
        <v>45335</v>
      </c>
      <c r="E197" s="29">
        <v>45656</v>
      </c>
      <c r="F197" s="28">
        <f t="shared" si="11"/>
        <v>321</v>
      </c>
      <c r="G197" s="26">
        <v>93697116</v>
      </c>
      <c r="H197" s="19">
        <f t="shared" si="10"/>
        <v>0</v>
      </c>
      <c r="I197" s="17">
        <v>0</v>
      </c>
      <c r="J197" s="26">
        <f t="shared" si="12"/>
        <v>93697116</v>
      </c>
      <c r="K197" s="32" t="s">
        <v>779</v>
      </c>
    </row>
    <row r="198" spans="1:11">
      <c r="A198" s="25" t="s">
        <v>125</v>
      </c>
      <c r="B198" s="25" t="s">
        <v>24</v>
      </c>
      <c r="C198" s="25" t="s">
        <v>515</v>
      </c>
      <c r="D198" s="29">
        <v>45337</v>
      </c>
      <c r="E198" s="29">
        <v>45655</v>
      </c>
      <c r="F198" s="28">
        <f t="shared" si="11"/>
        <v>318</v>
      </c>
      <c r="G198" s="26">
        <v>103498500</v>
      </c>
      <c r="H198" s="19">
        <f t="shared" si="10"/>
        <v>0</v>
      </c>
      <c r="I198" s="17">
        <v>0</v>
      </c>
      <c r="J198" s="26">
        <f t="shared" si="12"/>
        <v>103498500</v>
      </c>
      <c r="K198" s="32" t="s">
        <v>780</v>
      </c>
    </row>
    <row r="199" spans="1:11">
      <c r="A199" s="25" t="s">
        <v>126</v>
      </c>
      <c r="B199" s="25" t="s">
        <v>24</v>
      </c>
      <c r="C199" s="25" t="s">
        <v>516</v>
      </c>
      <c r="D199" s="29">
        <v>45335</v>
      </c>
      <c r="E199" s="29">
        <v>45638</v>
      </c>
      <c r="F199" s="28">
        <f t="shared" si="11"/>
        <v>303</v>
      </c>
      <c r="G199" s="26">
        <v>93080000</v>
      </c>
      <c r="H199" s="19">
        <f t="shared" si="10"/>
        <v>0</v>
      </c>
      <c r="I199" s="17">
        <v>0</v>
      </c>
      <c r="J199" s="26">
        <f t="shared" si="12"/>
        <v>93080000</v>
      </c>
      <c r="K199" s="32" t="s">
        <v>781</v>
      </c>
    </row>
    <row r="200" spans="1:11">
      <c r="A200" s="25" t="s">
        <v>127</v>
      </c>
      <c r="B200" s="25" t="s">
        <v>24</v>
      </c>
      <c r="C200" s="25" t="s">
        <v>517</v>
      </c>
      <c r="D200" s="29">
        <v>45343</v>
      </c>
      <c r="E200" s="29">
        <v>45656</v>
      </c>
      <c r="F200" s="28">
        <f t="shared" si="11"/>
        <v>313</v>
      </c>
      <c r="G200" s="26">
        <v>92673000</v>
      </c>
      <c r="H200" s="19">
        <f t="shared" si="10"/>
        <v>0</v>
      </c>
      <c r="I200" s="17">
        <v>0</v>
      </c>
      <c r="J200" s="26">
        <f t="shared" si="12"/>
        <v>92673000</v>
      </c>
      <c r="K200" s="32" t="s">
        <v>782</v>
      </c>
    </row>
    <row r="201" spans="1:11">
      <c r="A201" s="25" t="s">
        <v>128</v>
      </c>
      <c r="B201" s="25" t="s">
        <v>24</v>
      </c>
      <c r="C201" s="25" t="s">
        <v>518</v>
      </c>
      <c r="D201" s="29">
        <v>45337</v>
      </c>
      <c r="E201" s="29">
        <v>45655</v>
      </c>
      <c r="F201" s="28">
        <f t="shared" si="11"/>
        <v>318</v>
      </c>
      <c r="G201" s="26">
        <v>97734000</v>
      </c>
      <c r="H201" s="19">
        <f t="shared" si="10"/>
        <v>0</v>
      </c>
      <c r="I201" s="17">
        <v>0</v>
      </c>
      <c r="J201" s="26">
        <f t="shared" si="12"/>
        <v>97734000</v>
      </c>
      <c r="K201" s="32" t="s">
        <v>783</v>
      </c>
    </row>
    <row r="202" spans="1:11">
      <c r="A202" s="25" t="s">
        <v>129</v>
      </c>
      <c r="B202" s="25" t="s">
        <v>24</v>
      </c>
      <c r="C202" s="25" t="s">
        <v>519</v>
      </c>
      <c r="D202" s="29">
        <v>45330</v>
      </c>
      <c r="E202" s="29">
        <v>45656</v>
      </c>
      <c r="F202" s="28">
        <f t="shared" si="11"/>
        <v>326</v>
      </c>
      <c r="G202" s="26">
        <v>94265600</v>
      </c>
      <c r="H202" s="19">
        <f t="shared" si="10"/>
        <v>0</v>
      </c>
      <c r="I202" s="17">
        <v>0</v>
      </c>
      <c r="J202" s="26">
        <f t="shared" si="12"/>
        <v>94265600</v>
      </c>
      <c r="K202" s="32" t="s">
        <v>784</v>
      </c>
    </row>
    <row r="203" spans="1:11">
      <c r="A203" s="25" t="s">
        <v>130</v>
      </c>
      <c r="B203" s="25" t="s">
        <v>24</v>
      </c>
      <c r="C203" s="25" t="s">
        <v>520</v>
      </c>
      <c r="D203" s="29">
        <v>45334</v>
      </c>
      <c r="E203" s="29">
        <v>45656</v>
      </c>
      <c r="F203" s="28">
        <f t="shared" si="11"/>
        <v>322</v>
      </c>
      <c r="G203" s="26">
        <v>104183333</v>
      </c>
      <c r="H203" s="19">
        <f t="shared" si="10"/>
        <v>0</v>
      </c>
      <c r="I203" s="17">
        <v>0</v>
      </c>
      <c r="J203" s="26">
        <f t="shared" si="12"/>
        <v>104183333</v>
      </c>
      <c r="K203" s="32" t="s">
        <v>785</v>
      </c>
    </row>
    <row r="204" spans="1:11">
      <c r="A204" s="25" t="s">
        <v>131</v>
      </c>
      <c r="B204" s="25" t="s">
        <v>24</v>
      </c>
      <c r="C204" s="25" t="s">
        <v>520</v>
      </c>
      <c r="D204" s="29">
        <v>45329</v>
      </c>
      <c r="E204" s="29">
        <v>45656</v>
      </c>
      <c r="F204" s="28">
        <f t="shared" si="11"/>
        <v>327</v>
      </c>
      <c r="G204" s="26">
        <v>104183333</v>
      </c>
      <c r="H204" s="19">
        <f t="shared" si="10"/>
        <v>0</v>
      </c>
      <c r="I204" s="17">
        <v>0</v>
      </c>
      <c r="J204" s="26">
        <f t="shared" si="12"/>
        <v>104183333</v>
      </c>
      <c r="K204" s="32" t="s">
        <v>786</v>
      </c>
    </row>
    <row r="205" spans="1:11">
      <c r="A205" s="25" t="s">
        <v>132</v>
      </c>
      <c r="B205" s="25" t="s">
        <v>24</v>
      </c>
      <c r="C205" s="25" t="s">
        <v>345</v>
      </c>
      <c r="D205" s="29">
        <v>45330</v>
      </c>
      <c r="E205" s="29">
        <v>45656</v>
      </c>
      <c r="F205" s="28">
        <f t="shared" si="11"/>
        <v>326</v>
      </c>
      <c r="G205" s="26">
        <v>104500000</v>
      </c>
      <c r="H205" s="19">
        <f t="shared" si="10"/>
        <v>0</v>
      </c>
      <c r="I205" s="17">
        <v>0</v>
      </c>
      <c r="J205" s="26">
        <f t="shared" si="12"/>
        <v>104500000</v>
      </c>
      <c r="K205" s="32" t="s">
        <v>787</v>
      </c>
    </row>
    <row r="206" spans="1:11">
      <c r="A206" s="25" t="s">
        <v>133</v>
      </c>
      <c r="B206" s="25" t="s">
        <v>24</v>
      </c>
      <c r="C206" s="25" t="s">
        <v>346</v>
      </c>
      <c r="D206" s="29">
        <v>45334</v>
      </c>
      <c r="E206" s="29">
        <v>45656</v>
      </c>
      <c r="F206" s="28">
        <f t="shared" si="11"/>
        <v>322</v>
      </c>
      <c r="G206" s="26">
        <v>131600000</v>
      </c>
      <c r="H206" s="19">
        <f t="shared" si="10"/>
        <v>0</v>
      </c>
      <c r="I206" s="17">
        <v>0</v>
      </c>
      <c r="J206" s="26">
        <f t="shared" si="12"/>
        <v>131600000</v>
      </c>
      <c r="K206" s="32" t="s">
        <v>788</v>
      </c>
    </row>
    <row r="207" spans="1:11">
      <c r="A207" s="25" t="s">
        <v>134</v>
      </c>
      <c r="B207" s="25" t="s">
        <v>24</v>
      </c>
      <c r="C207" s="25" t="s">
        <v>521</v>
      </c>
      <c r="D207" s="29">
        <v>45327</v>
      </c>
      <c r="E207" s="29">
        <v>45656</v>
      </c>
      <c r="F207" s="28">
        <f t="shared" si="11"/>
        <v>329</v>
      </c>
      <c r="G207" s="26">
        <v>134000000</v>
      </c>
      <c r="H207" s="19">
        <f t="shared" si="10"/>
        <v>0</v>
      </c>
      <c r="I207" s="17">
        <v>0</v>
      </c>
      <c r="J207" s="26">
        <f t="shared" si="12"/>
        <v>134000000</v>
      </c>
      <c r="K207" s="32" t="s">
        <v>789</v>
      </c>
    </row>
    <row r="208" spans="1:11">
      <c r="A208" s="25" t="s">
        <v>135</v>
      </c>
      <c r="B208" s="25" t="s">
        <v>24</v>
      </c>
      <c r="C208" s="25" t="s">
        <v>347</v>
      </c>
      <c r="D208" s="29">
        <v>45329</v>
      </c>
      <c r="E208" s="29">
        <v>45642</v>
      </c>
      <c r="F208" s="28">
        <f t="shared" si="11"/>
        <v>313</v>
      </c>
      <c r="G208" s="26">
        <v>41333333</v>
      </c>
      <c r="H208" s="19">
        <f t="shared" si="10"/>
        <v>0</v>
      </c>
      <c r="I208" s="17">
        <v>0</v>
      </c>
      <c r="J208" s="26">
        <f t="shared" si="12"/>
        <v>41333333</v>
      </c>
      <c r="K208" s="32" t="s">
        <v>790</v>
      </c>
    </row>
    <row r="209" spans="1:11">
      <c r="A209" s="25" t="s">
        <v>136</v>
      </c>
      <c r="B209" s="25" t="s">
        <v>24</v>
      </c>
      <c r="C209" s="25" t="s">
        <v>348</v>
      </c>
      <c r="D209" s="29">
        <v>45334</v>
      </c>
      <c r="E209" s="29">
        <v>45656</v>
      </c>
      <c r="F209" s="28">
        <f t="shared" si="11"/>
        <v>322</v>
      </c>
      <c r="G209" s="26">
        <v>118516667</v>
      </c>
      <c r="H209" s="19">
        <f t="shared" ref="H209:H272" si="13">I209/G209</f>
        <v>0</v>
      </c>
      <c r="I209" s="17">
        <v>0</v>
      </c>
      <c r="J209" s="26">
        <f t="shared" si="12"/>
        <v>118516667</v>
      </c>
      <c r="K209" s="32" t="s">
        <v>791</v>
      </c>
    </row>
    <row r="210" spans="1:11">
      <c r="A210" s="25" t="s">
        <v>137</v>
      </c>
      <c r="B210" s="25" t="s">
        <v>24</v>
      </c>
      <c r="C210" s="25" t="s">
        <v>332</v>
      </c>
      <c r="D210" s="29">
        <v>45336</v>
      </c>
      <c r="E210" s="29">
        <v>45501</v>
      </c>
      <c r="F210" s="28">
        <f t="shared" si="11"/>
        <v>165</v>
      </c>
      <c r="G210" s="26">
        <v>68640000</v>
      </c>
      <c r="H210" s="19">
        <f t="shared" si="13"/>
        <v>0</v>
      </c>
      <c r="I210" s="17">
        <v>0</v>
      </c>
      <c r="J210" s="26">
        <f t="shared" si="12"/>
        <v>68640000</v>
      </c>
      <c r="K210" s="32" t="s">
        <v>792</v>
      </c>
    </row>
    <row r="211" spans="1:11">
      <c r="A211" s="25" t="s">
        <v>138</v>
      </c>
      <c r="B211" s="25" t="s">
        <v>24</v>
      </c>
      <c r="C211" s="25" t="s">
        <v>522</v>
      </c>
      <c r="D211" s="29">
        <v>45329</v>
      </c>
      <c r="E211" s="29">
        <v>45481</v>
      </c>
      <c r="F211" s="28">
        <f t="shared" si="11"/>
        <v>152</v>
      </c>
      <c r="G211" s="26">
        <v>59509520</v>
      </c>
      <c r="H211" s="19">
        <f t="shared" si="13"/>
        <v>0</v>
      </c>
      <c r="I211" s="17">
        <v>0</v>
      </c>
      <c r="J211" s="26">
        <f t="shared" si="12"/>
        <v>59509520</v>
      </c>
      <c r="K211" s="32" t="s">
        <v>793</v>
      </c>
    </row>
    <row r="212" spans="1:11">
      <c r="A212" s="25" t="s">
        <v>139</v>
      </c>
      <c r="B212" s="25" t="s">
        <v>24</v>
      </c>
      <c r="C212" s="25" t="s">
        <v>523</v>
      </c>
      <c r="D212" s="29">
        <v>45329</v>
      </c>
      <c r="E212" s="29">
        <v>45632</v>
      </c>
      <c r="F212" s="28">
        <f t="shared" si="11"/>
        <v>303</v>
      </c>
      <c r="G212" s="26">
        <v>113500000</v>
      </c>
      <c r="H212" s="19">
        <f t="shared" si="13"/>
        <v>0</v>
      </c>
      <c r="I212" s="17">
        <v>0</v>
      </c>
      <c r="J212" s="26">
        <f t="shared" si="12"/>
        <v>113500000</v>
      </c>
      <c r="K212" s="32" t="s">
        <v>794</v>
      </c>
    </row>
    <row r="213" spans="1:11">
      <c r="A213" s="25" t="s">
        <v>140</v>
      </c>
      <c r="B213" s="25" t="s">
        <v>24</v>
      </c>
      <c r="C213" s="25" t="s">
        <v>524</v>
      </c>
      <c r="D213" s="29">
        <v>45334</v>
      </c>
      <c r="E213" s="29">
        <v>45649</v>
      </c>
      <c r="F213" s="28">
        <f t="shared" si="11"/>
        <v>315</v>
      </c>
      <c r="G213" s="26">
        <v>134155840</v>
      </c>
      <c r="H213" s="19">
        <f t="shared" si="13"/>
        <v>0</v>
      </c>
      <c r="I213" s="17">
        <v>0</v>
      </c>
      <c r="J213" s="26">
        <f t="shared" si="12"/>
        <v>134155840</v>
      </c>
      <c r="K213" s="32" t="s">
        <v>795</v>
      </c>
    </row>
    <row r="214" spans="1:11">
      <c r="A214" s="25" t="s">
        <v>141</v>
      </c>
      <c r="B214" s="25" t="s">
        <v>24</v>
      </c>
      <c r="C214" s="25" t="s">
        <v>349</v>
      </c>
      <c r="D214" s="29">
        <v>45337</v>
      </c>
      <c r="E214" s="29">
        <v>45656</v>
      </c>
      <c r="F214" s="28">
        <f t="shared" si="11"/>
        <v>319</v>
      </c>
      <c r="G214" s="26">
        <v>35738458</v>
      </c>
      <c r="H214" s="19">
        <f t="shared" si="13"/>
        <v>0</v>
      </c>
      <c r="I214" s="17">
        <v>0</v>
      </c>
      <c r="J214" s="26">
        <f t="shared" si="12"/>
        <v>35738458</v>
      </c>
      <c r="K214" s="32" t="s">
        <v>796</v>
      </c>
    </row>
    <row r="215" spans="1:11">
      <c r="A215" s="25" t="s">
        <v>142</v>
      </c>
      <c r="B215" s="25" t="s">
        <v>24</v>
      </c>
      <c r="C215" s="25" t="s">
        <v>350</v>
      </c>
      <c r="D215" s="29">
        <v>45330</v>
      </c>
      <c r="E215" s="29">
        <v>45656</v>
      </c>
      <c r="F215" s="28">
        <f t="shared" si="11"/>
        <v>326</v>
      </c>
      <c r="G215" s="26">
        <v>129566066.13</v>
      </c>
      <c r="H215" s="19">
        <f t="shared" si="13"/>
        <v>0</v>
      </c>
      <c r="I215" s="17">
        <v>0</v>
      </c>
      <c r="J215" s="26">
        <f t="shared" si="12"/>
        <v>129566066.13</v>
      </c>
      <c r="K215" s="32" t="s">
        <v>797</v>
      </c>
    </row>
    <row r="216" spans="1:11">
      <c r="A216" s="25" t="s">
        <v>143</v>
      </c>
      <c r="B216" s="25" t="s">
        <v>24</v>
      </c>
      <c r="C216" s="25" t="s">
        <v>351</v>
      </c>
      <c r="D216" s="29">
        <v>45330</v>
      </c>
      <c r="E216" s="29">
        <v>45656</v>
      </c>
      <c r="F216" s="28">
        <f t="shared" si="11"/>
        <v>326</v>
      </c>
      <c r="G216" s="26">
        <v>105297500</v>
      </c>
      <c r="H216" s="19">
        <f t="shared" si="13"/>
        <v>0</v>
      </c>
      <c r="I216" s="17">
        <v>0</v>
      </c>
      <c r="J216" s="26">
        <f t="shared" si="12"/>
        <v>105297500</v>
      </c>
      <c r="K216" s="32" t="s">
        <v>798</v>
      </c>
    </row>
    <row r="217" spans="1:11">
      <c r="A217" s="25" t="s">
        <v>144</v>
      </c>
      <c r="B217" s="25" t="s">
        <v>24</v>
      </c>
      <c r="C217" s="25" t="s">
        <v>352</v>
      </c>
      <c r="D217" s="29">
        <v>45329</v>
      </c>
      <c r="E217" s="29">
        <v>45656</v>
      </c>
      <c r="F217" s="28">
        <f t="shared" si="11"/>
        <v>327</v>
      </c>
      <c r="G217" s="26">
        <v>66000000</v>
      </c>
      <c r="H217" s="19">
        <f t="shared" si="13"/>
        <v>0</v>
      </c>
      <c r="I217" s="17">
        <v>0</v>
      </c>
      <c r="J217" s="26">
        <f t="shared" si="12"/>
        <v>66000000</v>
      </c>
      <c r="K217" s="32" t="s">
        <v>799</v>
      </c>
    </row>
    <row r="218" spans="1:11">
      <c r="A218" s="25" t="s">
        <v>145</v>
      </c>
      <c r="B218" s="25" t="s">
        <v>24</v>
      </c>
      <c r="C218" s="25" t="s">
        <v>343</v>
      </c>
      <c r="D218" s="29">
        <v>45334</v>
      </c>
      <c r="E218" s="29">
        <v>45643</v>
      </c>
      <c r="F218" s="28">
        <f t="shared" si="11"/>
        <v>309</v>
      </c>
      <c r="G218" s="26">
        <v>81600000</v>
      </c>
      <c r="H218" s="19">
        <f t="shared" si="13"/>
        <v>0</v>
      </c>
      <c r="I218" s="17">
        <v>0</v>
      </c>
      <c r="J218" s="26">
        <f t="shared" si="12"/>
        <v>81600000</v>
      </c>
      <c r="K218" s="32" t="s">
        <v>800</v>
      </c>
    </row>
    <row r="219" spans="1:11">
      <c r="A219" s="25" t="s">
        <v>146</v>
      </c>
      <c r="B219" s="25" t="s">
        <v>24</v>
      </c>
      <c r="C219" s="25" t="s">
        <v>317</v>
      </c>
      <c r="D219" s="29">
        <v>45330</v>
      </c>
      <c r="E219" s="29">
        <v>45656</v>
      </c>
      <c r="F219" s="28">
        <f t="shared" si="11"/>
        <v>326</v>
      </c>
      <c r="G219" s="26">
        <v>71500000</v>
      </c>
      <c r="H219" s="19">
        <f t="shared" si="13"/>
        <v>0</v>
      </c>
      <c r="I219" s="17">
        <v>0</v>
      </c>
      <c r="J219" s="26">
        <f t="shared" si="12"/>
        <v>71500000</v>
      </c>
      <c r="K219" s="32" t="s">
        <v>801</v>
      </c>
    </row>
    <row r="220" spans="1:11">
      <c r="A220" s="25" t="s">
        <v>147</v>
      </c>
      <c r="B220" s="25" t="s">
        <v>24</v>
      </c>
      <c r="C220" s="25" t="s">
        <v>289</v>
      </c>
      <c r="D220" s="29">
        <v>45330</v>
      </c>
      <c r="E220" s="29">
        <v>45656</v>
      </c>
      <c r="F220" s="28">
        <f t="shared" si="11"/>
        <v>326</v>
      </c>
      <c r="G220" s="26">
        <v>156442000</v>
      </c>
      <c r="H220" s="19">
        <f t="shared" si="13"/>
        <v>0</v>
      </c>
      <c r="I220" s="17">
        <v>0</v>
      </c>
      <c r="J220" s="26">
        <f t="shared" si="12"/>
        <v>156442000</v>
      </c>
      <c r="K220" s="32" t="s">
        <v>802</v>
      </c>
    </row>
    <row r="221" spans="1:11">
      <c r="A221" s="25" t="s">
        <v>400</v>
      </c>
      <c r="B221" s="25" t="s">
        <v>24</v>
      </c>
      <c r="C221" s="25" t="s">
        <v>525</v>
      </c>
      <c r="D221" s="29">
        <v>45345</v>
      </c>
      <c r="E221" s="29">
        <v>45656</v>
      </c>
      <c r="F221" s="28">
        <f t="shared" si="11"/>
        <v>311</v>
      </c>
      <c r="G221" s="26">
        <v>59250000</v>
      </c>
      <c r="H221" s="19">
        <f t="shared" si="13"/>
        <v>0</v>
      </c>
      <c r="I221" s="17">
        <v>0</v>
      </c>
      <c r="J221" s="26">
        <f t="shared" si="12"/>
        <v>59250000</v>
      </c>
      <c r="K221" s="32" t="s">
        <v>803</v>
      </c>
    </row>
    <row r="222" spans="1:11">
      <c r="A222" s="25" t="s">
        <v>148</v>
      </c>
      <c r="B222" s="25" t="s">
        <v>24</v>
      </c>
      <c r="C222" s="25" t="s">
        <v>353</v>
      </c>
      <c r="D222" s="29">
        <v>45341</v>
      </c>
      <c r="E222" s="29">
        <v>45656</v>
      </c>
      <c r="F222" s="28">
        <f t="shared" si="11"/>
        <v>315</v>
      </c>
      <c r="G222" s="26">
        <v>175735233.33000001</v>
      </c>
      <c r="H222" s="19">
        <f t="shared" si="13"/>
        <v>0</v>
      </c>
      <c r="I222" s="17">
        <v>0</v>
      </c>
      <c r="J222" s="26">
        <f t="shared" si="12"/>
        <v>175735233.33000001</v>
      </c>
      <c r="K222" s="32" t="s">
        <v>804</v>
      </c>
    </row>
    <row r="223" spans="1:11">
      <c r="A223" s="25" t="s">
        <v>149</v>
      </c>
      <c r="B223" s="25" t="s">
        <v>24</v>
      </c>
      <c r="C223" s="25" t="s">
        <v>526</v>
      </c>
      <c r="D223" s="29">
        <v>45335</v>
      </c>
      <c r="E223" s="29">
        <v>45656</v>
      </c>
      <c r="F223" s="28">
        <f t="shared" si="11"/>
        <v>321</v>
      </c>
      <c r="G223" s="26">
        <v>88000000</v>
      </c>
      <c r="H223" s="19">
        <f t="shared" si="13"/>
        <v>0</v>
      </c>
      <c r="I223" s="17">
        <v>0</v>
      </c>
      <c r="J223" s="26">
        <f t="shared" si="12"/>
        <v>88000000</v>
      </c>
      <c r="K223" s="32" t="s">
        <v>805</v>
      </c>
    </row>
    <row r="224" spans="1:11">
      <c r="A224" s="25" t="s">
        <v>150</v>
      </c>
      <c r="B224" s="25" t="s">
        <v>24</v>
      </c>
      <c r="C224" s="25" t="s">
        <v>354</v>
      </c>
      <c r="D224" s="29">
        <v>45335</v>
      </c>
      <c r="E224" s="29">
        <v>45656</v>
      </c>
      <c r="F224" s="28">
        <f t="shared" si="11"/>
        <v>321</v>
      </c>
      <c r="G224" s="26">
        <v>98100000</v>
      </c>
      <c r="H224" s="19">
        <f t="shared" si="13"/>
        <v>0</v>
      </c>
      <c r="I224" s="17">
        <v>0</v>
      </c>
      <c r="J224" s="26">
        <f t="shared" si="12"/>
        <v>98100000</v>
      </c>
      <c r="K224" s="32" t="s">
        <v>806</v>
      </c>
    </row>
    <row r="225" spans="1:11">
      <c r="A225" s="25" t="s">
        <v>151</v>
      </c>
      <c r="B225" s="25" t="s">
        <v>24</v>
      </c>
      <c r="C225" s="25" t="s">
        <v>355</v>
      </c>
      <c r="D225" s="29">
        <v>45336</v>
      </c>
      <c r="E225" s="29">
        <v>45656</v>
      </c>
      <c r="F225" s="28">
        <f t="shared" si="11"/>
        <v>320</v>
      </c>
      <c r="G225" s="26">
        <v>130240481.2</v>
      </c>
      <c r="H225" s="19">
        <f t="shared" si="13"/>
        <v>0</v>
      </c>
      <c r="I225" s="17">
        <v>0</v>
      </c>
      <c r="J225" s="26">
        <f t="shared" si="12"/>
        <v>130240481.2</v>
      </c>
      <c r="K225" s="32" t="s">
        <v>807</v>
      </c>
    </row>
    <row r="226" spans="1:11">
      <c r="A226" s="25" t="s">
        <v>152</v>
      </c>
      <c r="B226" s="25" t="s">
        <v>24</v>
      </c>
      <c r="C226" s="25" t="s">
        <v>348</v>
      </c>
      <c r="D226" s="29">
        <v>45330</v>
      </c>
      <c r="E226" s="29">
        <v>45608</v>
      </c>
      <c r="F226" s="28">
        <f t="shared" si="11"/>
        <v>278</v>
      </c>
      <c r="G226" s="26">
        <v>118143795</v>
      </c>
      <c r="H226" s="19">
        <f t="shared" si="13"/>
        <v>0</v>
      </c>
      <c r="I226" s="17">
        <v>0</v>
      </c>
      <c r="J226" s="26">
        <f t="shared" si="12"/>
        <v>118143795</v>
      </c>
      <c r="K226" s="32" t="s">
        <v>808</v>
      </c>
    </row>
    <row r="227" spans="1:11">
      <c r="A227" s="25" t="s">
        <v>153</v>
      </c>
      <c r="B227" s="25" t="s">
        <v>24</v>
      </c>
      <c r="C227" s="25" t="s">
        <v>356</v>
      </c>
      <c r="D227" s="29">
        <v>45337</v>
      </c>
      <c r="E227" s="29">
        <v>45656</v>
      </c>
      <c r="F227" s="28">
        <f t="shared" si="11"/>
        <v>319</v>
      </c>
      <c r="G227" s="26">
        <v>119246000</v>
      </c>
      <c r="H227" s="19">
        <f t="shared" si="13"/>
        <v>0</v>
      </c>
      <c r="I227" s="17">
        <v>0</v>
      </c>
      <c r="J227" s="26">
        <f t="shared" si="12"/>
        <v>119246000</v>
      </c>
      <c r="K227" s="32" t="s">
        <v>809</v>
      </c>
    </row>
    <row r="228" spans="1:11">
      <c r="A228" s="25" t="s">
        <v>154</v>
      </c>
      <c r="B228" s="25" t="s">
        <v>24</v>
      </c>
      <c r="C228" s="25" t="s">
        <v>527</v>
      </c>
      <c r="D228" s="29">
        <v>45342</v>
      </c>
      <c r="E228" s="29">
        <v>45656</v>
      </c>
      <c r="F228" s="28">
        <f t="shared" si="11"/>
        <v>314</v>
      </c>
      <c r="G228" s="26">
        <v>69550000</v>
      </c>
      <c r="H228" s="19">
        <f t="shared" si="13"/>
        <v>0</v>
      </c>
      <c r="I228" s="17">
        <v>0</v>
      </c>
      <c r="J228" s="26">
        <f t="shared" si="12"/>
        <v>69550000</v>
      </c>
      <c r="K228" s="32" t="s">
        <v>810</v>
      </c>
    </row>
    <row r="229" spans="1:11">
      <c r="A229" s="25" t="s">
        <v>155</v>
      </c>
      <c r="B229" s="25" t="s">
        <v>24</v>
      </c>
      <c r="C229" s="25" t="s">
        <v>528</v>
      </c>
      <c r="D229" s="29">
        <v>45330</v>
      </c>
      <c r="E229" s="29">
        <v>45656</v>
      </c>
      <c r="F229" s="28">
        <f t="shared" si="11"/>
        <v>326</v>
      </c>
      <c r="G229" s="26">
        <v>128226667</v>
      </c>
      <c r="H229" s="19">
        <f t="shared" si="13"/>
        <v>0</v>
      </c>
      <c r="I229" s="17">
        <v>0</v>
      </c>
      <c r="J229" s="26">
        <f t="shared" si="12"/>
        <v>128226667</v>
      </c>
      <c r="K229" s="32" t="s">
        <v>811</v>
      </c>
    </row>
    <row r="230" spans="1:11">
      <c r="A230" s="25" t="s">
        <v>156</v>
      </c>
      <c r="B230" s="25" t="s">
        <v>24</v>
      </c>
      <c r="C230" s="25" t="s">
        <v>529</v>
      </c>
      <c r="D230" s="29">
        <v>45329</v>
      </c>
      <c r="E230" s="29">
        <v>45647</v>
      </c>
      <c r="F230" s="28">
        <f t="shared" si="11"/>
        <v>318</v>
      </c>
      <c r="G230" s="26">
        <v>123900000</v>
      </c>
      <c r="H230" s="19">
        <f t="shared" si="13"/>
        <v>0</v>
      </c>
      <c r="I230" s="17">
        <v>0</v>
      </c>
      <c r="J230" s="26">
        <f t="shared" si="12"/>
        <v>123900000</v>
      </c>
      <c r="K230" s="32" t="s">
        <v>812</v>
      </c>
    </row>
    <row r="231" spans="1:11">
      <c r="A231" s="25" t="s">
        <v>157</v>
      </c>
      <c r="B231" s="25" t="s">
        <v>24</v>
      </c>
      <c r="C231" s="25" t="s">
        <v>530</v>
      </c>
      <c r="D231" s="29">
        <v>45329</v>
      </c>
      <c r="E231" s="29">
        <v>45474</v>
      </c>
      <c r="F231" s="28">
        <f t="shared" si="11"/>
        <v>145</v>
      </c>
      <c r="G231" s="26">
        <v>40169220</v>
      </c>
      <c r="H231" s="19">
        <f t="shared" si="13"/>
        <v>0</v>
      </c>
      <c r="I231" s="17">
        <v>0</v>
      </c>
      <c r="J231" s="26">
        <f t="shared" si="12"/>
        <v>40169220</v>
      </c>
      <c r="K231" s="32" t="s">
        <v>813</v>
      </c>
    </row>
    <row r="232" spans="1:11">
      <c r="A232" s="25" t="s">
        <v>158</v>
      </c>
      <c r="B232" s="25" t="s">
        <v>24</v>
      </c>
      <c r="C232" s="25" t="s">
        <v>531</v>
      </c>
      <c r="D232" s="29">
        <v>45328</v>
      </c>
      <c r="E232" s="29">
        <v>45646</v>
      </c>
      <c r="F232" s="28">
        <f t="shared" si="11"/>
        <v>318</v>
      </c>
      <c r="G232" s="26">
        <v>123900000</v>
      </c>
      <c r="H232" s="19">
        <f t="shared" si="13"/>
        <v>0</v>
      </c>
      <c r="I232" s="17">
        <v>0</v>
      </c>
      <c r="J232" s="26">
        <f t="shared" si="12"/>
        <v>123900000</v>
      </c>
      <c r="K232" s="32" t="s">
        <v>814</v>
      </c>
    </row>
    <row r="233" spans="1:11">
      <c r="A233" s="25" t="s">
        <v>159</v>
      </c>
      <c r="B233" s="25" t="s">
        <v>24</v>
      </c>
      <c r="C233" s="25" t="s">
        <v>532</v>
      </c>
      <c r="D233" s="29">
        <v>45330</v>
      </c>
      <c r="E233" s="29">
        <v>45656</v>
      </c>
      <c r="F233" s="28">
        <f t="shared" si="11"/>
        <v>326</v>
      </c>
      <c r="G233" s="26">
        <v>104568045</v>
      </c>
      <c r="H233" s="19">
        <f t="shared" si="13"/>
        <v>0</v>
      </c>
      <c r="I233" s="17">
        <v>0</v>
      </c>
      <c r="J233" s="26">
        <f t="shared" si="12"/>
        <v>104568045</v>
      </c>
      <c r="K233" s="32" t="s">
        <v>1021</v>
      </c>
    </row>
    <row r="234" spans="1:11">
      <c r="A234" s="25" t="s">
        <v>160</v>
      </c>
      <c r="B234" s="25" t="s">
        <v>24</v>
      </c>
      <c r="C234" s="25" t="s">
        <v>357</v>
      </c>
      <c r="D234" s="29">
        <v>45334</v>
      </c>
      <c r="E234" s="29">
        <v>45656</v>
      </c>
      <c r="F234" s="28">
        <f t="shared" si="11"/>
        <v>322</v>
      </c>
      <c r="G234" s="26">
        <v>99000000</v>
      </c>
      <c r="H234" s="31">
        <f t="shared" si="13"/>
        <v>0</v>
      </c>
      <c r="I234" s="17">
        <v>0</v>
      </c>
      <c r="J234" s="26">
        <f t="shared" si="12"/>
        <v>99000000</v>
      </c>
      <c r="K234" s="32" t="s">
        <v>815</v>
      </c>
    </row>
    <row r="235" spans="1:11">
      <c r="A235" s="25" t="s">
        <v>161</v>
      </c>
      <c r="B235" s="25" t="s">
        <v>24</v>
      </c>
      <c r="C235" s="25" t="s">
        <v>358</v>
      </c>
      <c r="D235" s="29">
        <v>45336</v>
      </c>
      <c r="E235" s="29">
        <v>45656</v>
      </c>
      <c r="F235" s="28">
        <f t="shared" si="11"/>
        <v>320</v>
      </c>
      <c r="G235" s="26">
        <v>93500000</v>
      </c>
      <c r="H235" s="19">
        <f t="shared" si="13"/>
        <v>0</v>
      </c>
      <c r="I235" s="17">
        <v>0</v>
      </c>
      <c r="J235" s="26">
        <f t="shared" si="12"/>
        <v>93500000</v>
      </c>
      <c r="K235" s="32" t="s">
        <v>816</v>
      </c>
    </row>
    <row r="236" spans="1:11">
      <c r="A236" s="25" t="s">
        <v>401</v>
      </c>
      <c r="B236" s="25" t="s">
        <v>24</v>
      </c>
      <c r="C236" s="25" t="s">
        <v>533</v>
      </c>
      <c r="D236" s="29">
        <v>45345</v>
      </c>
      <c r="E236" s="29">
        <v>45656</v>
      </c>
      <c r="F236" s="28">
        <f t="shared" si="11"/>
        <v>311</v>
      </c>
      <c r="G236" s="26">
        <v>93600000</v>
      </c>
      <c r="H236" s="19">
        <f t="shared" si="13"/>
        <v>0</v>
      </c>
      <c r="I236" s="17">
        <v>0</v>
      </c>
      <c r="J236" s="26">
        <f t="shared" si="12"/>
        <v>93600000</v>
      </c>
      <c r="K236" s="32" t="s">
        <v>817</v>
      </c>
    </row>
    <row r="237" spans="1:11">
      <c r="A237" s="25" t="s">
        <v>162</v>
      </c>
      <c r="B237" s="25" t="s">
        <v>24</v>
      </c>
      <c r="C237" s="25" t="s">
        <v>359</v>
      </c>
      <c r="D237" s="29">
        <v>45335</v>
      </c>
      <c r="E237" s="29">
        <v>45637</v>
      </c>
      <c r="F237" s="28">
        <f t="shared" si="11"/>
        <v>302</v>
      </c>
      <c r="G237" s="26">
        <v>98622000</v>
      </c>
      <c r="H237" s="19">
        <f t="shared" si="13"/>
        <v>0</v>
      </c>
      <c r="I237" s="17">
        <v>0</v>
      </c>
      <c r="J237" s="26">
        <f t="shared" si="12"/>
        <v>98622000</v>
      </c>
      <c r="K237" s="32" t="s">
        <v>818</v>
      </c>
    </row>
    <row r="238" spans="1:11">
      <c r="A238" s="25" t="s">
        <v>163</v>
      </c>
      <c r="B238" s="25" t="s">
        <v>24</v>
      </c>
      <c r="C238" s="25" t="s">
        <v>360</v>
      </c>
      <c r="D238" s="29">
        <v>45334</v>
      </c>
      <c r="E238" s="29">
        <v>45656</v>
      </c>
      <c r="F238" s="28">
        <f t="shared" si="11"/>
        <v>322</v>
      </c>
      <c r="G238" s="26">
        <v>51122722</v>
      </c>
      <c r="H238" s="19">
        <f t="shared" si="13"/>
        <v>0</v>
      </c>
      <c r="I238" s="17">
        <v>0</v>
      </c>
      <c r="J238" s="26">
        <f t="shared" si="12"/>
        <v>51122722</v>
      </c>
      <c r="K238" s="32" t="s">
        <v>819</v>
      </c>
    </row>
    <row r="239" spans="1:11">
      <c r="A239" s="25" t="s">
        <v>164</v>
      </c>
      <c r="B239" s="25" t="s">
        <v>24</v>
      </c>
      <c r="C239" s="25" t="s">
        <v>361</v>
      </c>
      <c r="D239" s="29">
        <v>45336</v>
      </c>
      <c r="E239" s="29">
        <v>45654</v>
      </c>
      <c r="F239" s="28">
        <f t="shared" si="11"/>
        <v>318</v>
      </c>
      <c r="G239" s="26">
        <v>37806720</v>
      </c>
      <c r="H239" s="19">
        <f t="shared" si="13"/>
        <v>0</v>
      </c>
      <c r="I239" s="17">
        <v>0</v>
      </c>
      <c r="J239" s="26">
        <f t="shared" si="12"/>
        <v>37806720</v>
      </c>
      <c r="K239" s="32" t="s">
        <v>820</v>
      </c>
    </row>
    <row r="240" spans="1:11">
      <c r="A240" s="25" t="s">
        <v>165</v>
      </c>
      <c r="B240" s="25" t="s">
        <v>24</v>
      </c>
      <c r="C240" s="25" t="s">
        <v>362</v>
      </c>
      <c r="D240" s="29">
        <v>45335</v>
      </c>
      <c r="E240" s="29">
        <v>45656</v>
      </c>
      <c r="F240" s="28">
        <f t="shared" si="11"/>
        <v>321</v>
      </c>
      <c r="G240" s="26">
        <v>88646283</v>
      </c>
      <c r="H240" s="19">
        <f t="shared" si="13"/>
        <v>0</v>
      </c>
      <c r="I240" s="17">
        <v>0</v>
      </c>
      <c r="J240" s="26">
        <f t="shared" si="12"/>
        <v>88646283</v>
      </c>
      <c r="K240" s="32" t="s">
        <v>821</v>
      </c>
    </row>
    <row r="241" spans="1:11">
      <c r="A241" s="25" t="s">
        <v>166</v>
      </c>
      <c r="B241" s="25" t="s">
        <v>24</v>
      </c>
      <c r="C241" s="25" t="s">
        <v>363</v>
      </c>
      <c r="D241" s="29">
        <v>45335</v>
      </c>
      <c r="E241" s="29">
        <v>45656</v>
      </c>
      <c r="F241" s="28">
        <f t="shared" si="11"/>
        <v>321</v>
      </c>
      <c r="G241" s="26">
        <v>72427608</v>
      </c>
      <c r="H241" s="19">
        <f t="shared" si="13"/>
        <v>0</v>
      </c>
      <c r="I241" s="17">
        <v>0</v>
      </c>
      <c r="J241" s="26">
        <f t="shared" si="12"/>
        <v>72427608</v>
      </c>
      <c r="K241" s="32" t="s">
        <v>822</v>
      </c>
    </row>
    <row r="242" spans="1:11">
      <c r="A242" s="25" t="s">
        <v>167</v>
      </c>
      <c r="B242" s="25" t="s">
        <v>24</v>
      </c>
      <c r="C242" s="25" t="s">
        <v>364</v>
      </c>
      <c r="D242" s="29">
        <v>45330</v>
      </c>
      <c r="E242" s="29">
        <v>45626</v>
      </c>
      <c r="F242" s="28">
        <f t="shared" si="11"/>
        <v>296</v>
      </c>
      <c r="G242" s="26">
        <v>142800000</v>
      </c>
      <c r="H242" s="19">
        <f t="shared" si="13"/>
        <v>0</v>
      </c>
      <c r="I242" s="17">
        <v>0</v>
      </c>
      <c r="J242" s="26">
        <f t="shared" si="12"/>
        <v>142800000</v>
      </c>
      <c r="K242" s="32" t="s">
        <v>823</v>
      </c>
    </row>
    <row r="243" spans="1:11">
      <c r="A243" s="25" t="s">
        <v>168</v>
      </c>
      <c r="B243" s="25" t="s">
        <v>24</v>
      </c>
      <c r="C243" s="25" t="s">
        <v>365</v>
      </c>
      <c r="D243" s="29">
        <v>45337</v>
      </c>
      <c r="E243" s="29">
        <v>45656</v>
      </c>
      <c r="F243" s="28">
        <f t="shared" si="11"/>
        <v>319</v>
      </c>
      <c r="G243" s="26">
        <v>74908044</v>
      </c>
      <c r="H243" s="19">
        <f t="shared" si="13"/>
        <v>0</v>
      </c>
      <c r="I243" s="17">
        <v>0</v>
      </c>
      <c r="J243" s="26">
        <f t="shared" si="12"/>
        <v>74908044</v>
      </c>
      <c r="K243" s="32" t="s">
        <v>824</v>
      </c>
    </row>
    <row r="244" spans="1:11">
      <c r="A244" s="25" t="s">
        <v>169</v>
      </c>
      <c r="B244" s="25" t="s">
        <v>24</v>
      </c>
      <c r="C244" s="25" t="s">
        <v>366</v>
      </c>
      <c r="D244" s="29">
        <v>45334</v>
      </c>
      <c r="E244" s="29">
        <v>45656</v>
      </c>
      <c r="F244" s="28">
        <f t="shared" si="11"/>
        <v>322</v>
      </c>
      <c r="G244" s="26">
        <v>112320000</v>
      </c>
      <c r="H244" s="19">
        <f t="shared" si="13"/>
        <v>0</v>
      </c>
      <c r="I244" s="17">
        <v>0</v>
      </c>
      <c r="J244" s="26">
        <f t="shared" si="12"/>
        <v>112320000</v>
      </c>
      <c r="K244" s="32" t="s">
        <v>825</v>
      </c>
    </row>
    <row r="245" spans="1:11">
      <c r="A245" s="25" t="s">
        <v>170</v>
      </c>
      <c r="B245" s="25" t="s">
        <v>24</v>
      </c>
      <c r="C245" s="25" t="s">
        <v>367</v>
      </c>
      <c r="D245" s="29">
        <v>45334</v>
      </c>
      <c r="E245" s="29">
        <v>45626</v>
      </c>
      <c r="F245" s="28">
        <f t="shared" si="11"/>
        <v>292</v>
      </c>
      <c r="G245" s="26">
        <v>83809520</v>
      </c>
      <c r="H245" s="19">
        <f t="shared" si="13"/>
        <v>0</v>
      </c>
      <c r="I245" s="17">
        <v>0</v>
      </c>
      <c r="J245" s="26">
        <f t="shared" si="12"/>
        <v>83809520</v>
      </c>
      <c r="K245" s="32" t="s">
        <v>826</v>
      </c>
    </row>
    <row r="246" spans="1:11">
      <c r="A246" s="25" t="s">
        <v>171</v>
      </c>
      <c r="B246" s="25" t="s">
        <v>24</v>
      </c>
      <c r="C246" s="25" t="s">
        <v>368</v>
      </c>
      <c r="D246" s="29">
        <v>45330</v>
      </c>
      <c r="E246" s="29">
        <v>45656</v>
      </c>
      <c r="F246" s="28">
        <f t="shared" si="11"/>
        <v>326</v>
      </c>
      <c r="G246" s="26">
        <v>42607573</v>
      </c>
      <c r="H246" s="19">
        <f t="shared" si="13"/>
        <v>0</v>
      </c>
      <c r="I246" s="17">
        <v>0</v>
      </c>
      <c r="J246" s="26">
        <f t="shared" si="12"/>
        <v>42607573</v>
      </c>
      <c r="K246" s="32" t="s">
        <v>827</v>
      </c>
    </row>
    <row r="247" spans="1:11">
      <c r="A247" s="25" t="s">
        <v>402</v>
      </c>
      <c r="B247" s="25" t="s">
        <v>24</v>
      </c>
      <c r="C247" s="25" t="s">
        <v>534</v>
      </c>
      <c r="D247" s="29">
        <v>45351</v>
      </c>
      <c r="E247" s="29">
        <v>45656</v>
      </c>
      <c r="F247" s="28">
        <f t="shared" si="11"/>
        <v>305</v>
      </c>
      <c r="G247" s="26">
        <v>83344300</v>
      </c>
      <c r="H247" s="19">
        <f t="shared" si="13"/>
        <v>0</v>
      </c>
      <c r="I247" s="17">
        <v>0</v>
      </c>
      <c r="J247" s="26">
        <f t="shared" si="12"/>
        <v>83344300</v>
      </c>
      <c r="K247" s="32" t="s">
        <v>828</v>
      </c>
    </row>
    <row r="248" spans="1:11">
      <c r="A248" s="25" t="s">
        <v>172</v>
      </c>
      <c r="B248" s="25" t="s">
        <v>24</v>
      </c>
      <c r="C248" s="25" t="s">
        <v>369</v>
      </c>
      <c r="D248" s="29">
        <v>45337</v>
      </c>
      <c r="E248" s="29">
        <v>45656</v>
      </c>
      <c r="F248" s="28">
        <f t="shared" si="11"/>
        <v>319</v>
      </c>
      <c r="G248" s="26">
        <v>89082760</v>
      </c>
      <c r="H248" s="19">
        <f t="shared" si="13"/>
        <v>0</v>
      </c>
      <c r="I248" s="17">
        <v>0</v>
      </c>
      <c r="J248" s="26">
        <f t="shared" si="12"/>
        <v>89082760</v>
      </c>
      <c r="K248" s="32" t="s">
        <v>829</v>
      </c>
    </row>
    <row r="249" spans="1:11">
      <c r="A249" s="25" t="s">
        <v>173</v>
      </c>
      <c r="B249" s="25" t="s">
        <v>24</v>
      </c>
      <c r="C249" s="25" t="s">
        <v>370</v>
      </c>
      <c r="D249" s="29">
        <v>45334</v>
      </c>
      <c r="E249" s="29">
        <v>45626</v>
      </c>
      <c r="F249" s="28">
        <f t="shared" si="11"/>
        <v>292</v>
      </c>
      <c r="G249" s="26">
        <v>83809520</v>
      </c>
      <c r="H249" s="19">
        <f t="shared" si="13"/>
        <v>0</v>
      </c>
      <c r="I249" s="17">
        <v>0</v>
      </c>
      <c r="J249" s="26">
        <f t="shared" si="12"/>
        <v>83809520</v>
      </c>
      <c r="K249" s="32" t="s">
        <v>830</v>
      </c>
    </row>
    <row r="250" spans="1:11">
      <c r="A250" s="25" t="s">
        <v>174</v>
      </c>
      <c r="B250" s="25" t="s">
        <v>24</v>
      </c>
      <c r="C250" s="25" t="s">
        <v>371</v>
      </c>
      <c r="D250" s="29">
        <v>45330</v>
      </c>
      <c r="E250" s="29">
        <v>45495</v>
      </c>
      <c r="F250" s="28">
        <f t="shared" si="11"/>
        <v>165</v>
      </c>
      <c r="G250" s="26">
        <v>49500000</v>
      </c>
      <c r="H250" s="19">
        <f t="shared" si="13"/>
        <v>0</v>
      </c>
      <c r="I250" s="17">
        <v>0</v>
      </c>
      <c r="J250" s="26">
        <f t="shared" si="12"/>
        <v>49500000</v>
      </c>
      <c r="K250" s="32" t="s">
        <v>831</v>
      </c>
    </row>
    <row r="251" spans="1:11">
      <c r="A251" s="25" t="s">
        <v>175</v>
      </c>
      <c r="B251" s="25" t="s">
        <v>24</v>
      </c>
      <c r="C251" s="25" t="s">
        <v>372</v>
      </c>
      <c r="D251" s="29">
        <v>45335</v>
      </c>
      <c r="E251" s="29">
        <v>45644</v>
      </c>
      <c r="F251" s="28">
        <f t="shared" si="11"/>
        <v>309</v>
      </c>
      <c r="G251" s="26">
        <v>149175000</v>
      </c>
      <c r="H251" s="19">
        <f t="shared" si="13"/>
        <v>0</v>
      </c>
      <c r="I251" s="17">
        <v>0</v>
      </c>
      <c r="J251" s="26">
        <f t="shared" si="12"/>
        <v>149175000</v>
      </c>
      <c r="K251" s="32" t="s">
        <v>832</v>
      </c>
    </row>
    <row r="252" spans="1:11">
      <c r="A252" s="25" t="s">
        <v>176</v>
      </c>
      <c r="B252" s="25" t="s">
        <v>24</v>
      </c>
      <c r="C252" s="25" t="s">
        <v>373</v>
      </c>
      <c r="D252" s="29">
        <v>45334</v>
      </c>
      <c r="E252" s="29">
        <v>45479</v>
      </c>
      <c r="F252" s="28">
        <f t="shared" si="11"/>
        <v>145</v>
      </c>
      <c r="G252" s="26">
        <v>59691715</v>
      </c>
      <c r="H252" s="19">
        <f t="shared" si="13"/>
        <v>0</v>
      </c>
      <c r="I252" s="17">
        <v>0</v>
      </c>
      <c r="J252" s="26">
        <f t="shared" si="12"/>
        <v>59691715</v>
      </c>
      <c r="K252" s="32" t="s">
        <v>833</v>
      </c>
    </row>
    <row r="253" spans="1:11">
      <c r="A253" s="25" t="s">
        <v>177</v>
      </c>
      <c r="B253" s="25" t="s">
        <v>24</v>
      </c>
      <c r="C253" s="25" t="s">
        <v>374</v>
      </c>
      <c r="D253" s="29">
        <v>45342</v>
      </c>
      <c r="E253" s="29">
        <v>45656</v>
      </c>
      <c r="F253" s="28">
        <f t="shared" si="11"/>
        <v>314</v>
      </c>
      <c r="G253" s="26">
        <v>97741665</v>
      </c>
      <c r="H253" s="19">
        <f t="shared" si="13"/>
        <v>0</v>
      </c>
      <c r="I253" s="17">
        <v>0</v>
      </c>
      <c r="J253" s="26">
        <f t="shared" si="12"/>
        <v>97741665</v>
      </c>
      <c r="K253" s="32" t="s">
        <v>834</v>
      </c>
    </row>
    <row r="254" spans="1:11">
      <c r="A254" s="25" t="s">
        <v>178</v>
      </c>
      <c r="B254" s="25" t="s">
        <v>24</v>
      </c>
      <c r="C254" s="25" t="s">
        <v>375</v>
      </c>
      <c r="D254" s="29">
        <v>45336</v>
      </c>
      <c r="E254" s="29">
        <v>45652</v>
      </c>
      <c r="F254" s="28">
        <f t="shared" si="11"/>
        <v>316</v>
      </c>
      <c r="G254" s="26">
        <v>97113467</v>
      </c>
      <c r="H254" s="19">
        <f t="shared" si="13"/>
        <v>0</v>
      </c>
      <c r="I254" s="17">
        <v>0</v>
      </c>
      <c r="J254" s="26">
        <f t="shared" si="12"/>
        <v>97113467</v>
      </c>
      <c r="K254" s="32" t="s">
        <v>835</v>
      </c>
    </row>
    <row r="255" spans="1:11">
      <c r="A255" s="25" t="s">
        <v>403</v>
      </c>
      <c r="B255" s="25" t="s">
        <v>24</v>
      </c>
      <c r="C255" s="25" t="s">
        <v>535</v>
      </c>
      <c r="D255" s="29">
        <v>45345</v>
      </c>
      <c r="E255" s="29">
        <v>45648</v>
      </c>
      <c r="F255" s="28">
        <f t="shared" si="11"/>
        <v>303</v>
      </c>
      <c r="G255" s="26">
        <v>88640000</v>
      </c>
      <c r="H255" s="19">
        <f t="shared" si="13"/>
        <v>0</v>
      </c>
      <c r="I255" s="17">
        <v>0</v>
      </c>
      <c r="J255" s="26">
        <f t="shared" si="12"/>
        <v>88640000</v>
      </c>
      <c r="K255" s="32" t="s">
        <v>836</v>
      </c>
    </row>
    <row r="256" spans="1:11">
      <c r="A256" s="25" t="s">
        <v>179</v>
      </c>
      <c r="B256" s="25" t="s">
        <v>24</v>
      </c>
      <c r="C256" s="25" t="s">
        <v>376</v>
      </c>
      <c r="D256" s="29">
        <v>45335</v>
      </c>
      <c r="E256" s="29">
        <v>45656</v>
      </c>
      <c r="F256" s="28">
        <f t="shared" si="11"/>
        <v>321</v>
      </c>
      <c r="G256" s="26">
        <v>97200000</v>
      </c>
      <c r="H256" s="19">
        <f t="shared" si="13"/>
        <v>0</v>
      </c>
      <c r="I256" s="17">
        <v>0</v>
      </c>
      <c r="J256" s="26">
        <f t="shared" si="12"/>
        <v>97200000</v>
      </c>
      <c r="K256" s="32" t="s">
        <v>837</v>
      </c>
    </row>
    <row r="257" spans="1:11">
      <c r="A257" s="25" t="s">
        <v>180</v>
      </c>
      <c r="B257" s="25" t="s">
        <v>24</v>
      </c>
      <c r="C257" s="25" t="s">
        <v>377</v>
      </c>
      <c r="D257" s="29">
        <v>45336</v>
      </c>
      <c r="E257" s="29">
        <v>45656</v>
      </c>
      <c r="F257" s="28">
        <f t="shared" si="11"/>
        <v>320</v>
      </c>
      <c r="G257" s="26">
        <v>118066667</v>
      </c>
      <c r="H257" s="19">
        <f t="shared" si="13"/>
        <v>0</v>
      </c>
      <c r="I257" s="17">
        <v>0</v>
      </c>
      <c r="J257" s="26">
        <f t="shared" si="12"/>
        <v>118066667</v>
      </c>
      <c r="K257" s="32" t="s">
        <v>838</v>
      </c>
    </row>
    <row r="258" spans="1:11">
      <c r="A258" s="25" t="s">
        <v>404</v>
      </c>
      <c r="B258" s="25" t="s">
        <v>24</v>
      </c>
      <c r="C258" s="25" t="s">
        <v>536</v>
      </c>
      <c r="D258" s="29">
        <v>45345</v>
      </c>
      <c r="E258" s="29">
        <v>45656</v>
      </c>
      <c r="F258" s="28">
        <f t="shared" si="11"/>
        <v>311</v>
      </c>
      <c r="G258" s="26">
        <v>133161000</v>
      </c>
      <c r="H258" s="19">
        <f t="shared" si="13"/>
        <v>0</v>
      </c>
      <c r="I258" s="17">
        <v>0</v>
      </c>
      <c r="J258" s="26">
        <f t="shared" si="12"/>
        <v>133161000</v>
      </c>
      <c r="K258" s="32" t="s">
        <v>839</v>
      </c>
    </row>
    <row r="259" spans="1:11">
      <c r="A259" s="25" t="s">
        <v>181</v>
      </c>
      <c r="B259" s="25" t="s">
        <v>24</v>
      </c>
      <c r="C259" s="25" t="s">
        <v>378</v>
      </c>
      <c r="D259" s="29">
        <v>45334</v>
      </c>
      <c r="E259" s="29">
        <v>45656</v>
      </c>
      <c r="F259" s="28">
        <f t="shared" si="11"/>
        <v>322</v>
      </c>
      <c r="G259" s="26">
        <v>113400000</v>
      </c>
      <c r="H259" s="19">
        <f t="shared" si="13"/>
        <v>0</v>
      </c>
      <c r="I259" s="17">
        <v>0</v>
      </c>
      <c r="J259" s="26">
        <f t="shared" si="12"/>
        <v>113400000</v>
      </c>
      <c r="K259" s="32" t="s">
        <v>840</v>
      </c>
    </row>
    <row r="260" spans="1:11">
      <c r="A260" s="25" t="s">
        <v>182</v>
      </c>
      <c r="B260" s="25" t="s">
        <v>24</v>
      </c>
      <c r="C260" s="25" t="s">
        <v>379</v>
      </c>
      <c r="D260" s="29">
        <v>45334</v>
      </c>
      <c r="E260" s="29">
        <v>45656</v>
      </c>
      <c r="F260" s="28">
        <f t="shared" ref="F260:F323" si="14">E260-D260</f>
        <v>322</v>
      </c>
      <c r="G260" s="26">
        <v>64800000</v>
      </c>
      <c r="H260" s="19">
        <f t="shared" si="13"/>
        <v>0</v>
      </c>
      <c r="I260" s="17">
        <v>0</v>
      </c>
      <c r="J260" s="26">
        <f t="shared" ref="J260:J323" si="15">G260-I260</f>
        <v>64800000</v>
      </c>
      <c r="K260" s="32" t="s">
        <v>841</v>
      </c>
    </row>
    <row r="261" spans="1:11">
      <c r="A261" s="25" t="s">
        <v>183</v>
      </c>
      <c r="B261" s="25" t="s">
        <v>24</v>
      </c>
      <c r="C261" s="25" t="s">
        <v>380</v>
      </c>
      <c r="D261" s="29">
        <v>45334</v>
      </c>
      <c r="E261" s="29">
        <v>45656</v>
      </c>
      <c r="F261" s="28">
        <f t="shared" si="14"/>
        <v>322</v>
      </c>
      <c r="G261" s="26">
        <v>86400000</v>
      </c>
      <c r="H261" s="19">
        <f t="shared" si="13"/>
        <v>0</v>
      </c>
      <c r="I261" s="17">
        <v>0</v>
      </c>
      <c r="J261" s="26">
        <f t="shared" si="15"/>
        <v>86400000</v>
      </c>
      <c r="K261" s="32" t="s">
        <v>842</v>
      </c>
    </row>
    <row r="262" spans="1:11">
      <c r="A262" s="25" t="s">
        <v>184</v>
      </c>
      <c r="B262" s="25" t="s">
        <v>24</v>
      </c>
      <c r="C262" s="25" t="s">
        <v>381</v>
      </c>
      <c r="D262" s="29">
        <v>45334</v>
      </c>
      <c r="E262" s="29">
        <v>45656</v>
      </c>
      <c r="F262" s="28">
        <f t="shared" si="14"/>
        <v>322</v>
      </c>
      <c r="G262" s="26">
        <v>86400000</v>
      </c>
      <c r="H262" s="19">
        <f t="shared" si="13"/>
        <v>0</v>
      </c>
      <c r="I262" s="17">
        <v>0</v>
      </c>
      <c r="J262" s="26">
        <f t="shared" si="15"/>
        <v>86400000</v>
      </c>
      <c r="K262" s="32" t="s">
        <v>843</v>
      </c>
    </row>
    <row r="263" spans="1:11">
      <c r="A263" s="25" t="s">
        <v>185</v>
      </c>
      <c r="B263" s="25" t="s">
        <v>24</v>
      </c>
      <c r="C263" s="25" t="s">
        <v>382</v>
      </c>
      <c r="D263" s="29">
        <v>45334</v>
      </c>
      <c r="E263" s="29">
        <v>45656</v>
      </c>
      <c r="F263" s="28">
        <f t="shared" si="14"/>
        <v>322</v>
      </c>
      <c r="G263" s="26">
        <v>86098155</v>
      </c>
      <c r="H263" s="19">
        <f t="shared" si="13"/>
        <v>0</v>
      </c>
      <c r="I263" s="17">
        <v>0</v>
      </c>
      <c r="J263" s="26">
        <f t="shared" si="15"/>
        <v>86098155</v>
      </c>
      <c r="K263" s="32" t="s">
        <v>844</v>
      </c>
    </row>
    <row r="264" spans="1:11">
      <c r="A264" s="25" t="s">
        <v>186</v>
      </c>
      <c r="B264" s="25" t="s">
        <v>24</v>
      </c>
      <c r="C264" s="25" t="s">
        <v>383</v>
      </c>
      <c r="D264" s="29">
        <v>45336</v>
      </c>
      <c r="E264" s="29">
        <v>45624</v>
      </c>
      <c r="F264" s="28">
        <f t="shared" si="14"/>
        <v>288</v>
      </c>
      <c r="G264" s="26">
        <v>76000000</v>
      </c>
      <c r="H264" s="19">
        <f t="shared" si="13"/>
        <v>0</v>
      </c>
      <c r="I264" s="17">
        <v>0</v>
      </c>
      <c r="J264" s="26">
        <f t="shared" si="15"/>
        <v>76000000</v>
      </c>
      <c r="K264" s="32" t="s">
        <v>845</v>
      </c>
    </row>
    <row r="265" spans="1:11">
      <c r="A265" s="25" t="s">
        <v>187</v>
      </c>
      <c r="B265" s="25" t="s">
        <v>24</v>
      </c>
      <c r="C265" s="25" t="s">
        <v>384</v>
      </c>
      <c r="D265" s="29">
        <v>45338</v>
      </c>
      <c r="E265" s="29">
        <v>45626</v>
      </c>
      <c r="F265" s="28">
        <f t="shared" si="14"/>
        <v>288</v>
      </c>
      <c r="G265" s="26">
        <v>80750000</v>
      </c>
      <c r="H265" s="19">
        <f t="shared" si="13"/>
        <v>0</v>
      </c>
      <c r="I265" s="17">
        <v>0</v>
      </c>
      <c r="J265" s="26">
        <f t="shared" si="15"/>
        <v>80750000</v>
      </c>
      <c r="K265" s="32" t="s">
        <v>846</v>
      </c>
    </row>
    <row r="266" spans="1:11">
      <c r="A266" s="25" t="s">
        <v>405</v>
      </c>
      <c r="B266" s="25" t="s">
        <v>24</v>
      </c>
      <c r="C266" s="25" t="s">
        <v>537</v>
      </c>
      <c r="D266" s="29">
        <v>45344</v>
      </c>
      <c r="E266" s="29">
        <v>45632</v>
      </c>
      <c r="F266" s="28">
        <f t="shared" si="14"/>
        <v>288</v>
      </c>
      <c r="G266" s="26">
        <v>90315645</v>
      </c>
      <c r="H266" s="19">
        <f t="shared" si="13"/>
        <v>0</v>
      </c>
      <c r="I266" s="17">
        <v>0</v>
      </c>
      <c r="J266" s="26">
        <f t="shared" si="15"/>
        <v>90315645</v>
      </c>
      <c r="K266" s="32" t="s">
        <v>847</v>
      </c>
    </row>
    <row r="267" spans="1:11">
      <c r="A267" s="25" t="s">
        <v>188</v>
      </c>
      <c r="B267" s="25" t="s">
        <v>24</v>
      </c>
      <c r="C267" s="25" t="s">
        <v>385</v>
      </c>
      <c r="D267" s="29">
        <v>45342</v>
      </c>
      <c r="E267" s="29">
        <v>45630</v>
      </c>
      <c r="F267" s="28">
        <f t="shared" si="14"/>
        <v>288</v>
      </c>
      <c r="G267" s="26">
        <v>80750000</v>
      </c>
      <c r="H267" s="19">
        <f t="shared" si="13"/>
        <v>0</v>
      </c>
      <c r="I267" s="17">
        <v>0</v>
      </c>
      <c r="J267" s="26">
        <f t="shared" si="15"/>
        <v>80750000</v>
      </c>
      <c r="K267" s="32" t="s">
        <v>848</v>
      </c>
    </row>
    <row r="268" spans="1:11">
      <c r="A268" s="25" t="s">
        <v>189</v>
      </c>
      <c r="B268" s="25" t="s">
        <v>24</v>
      </c>
      <c r="C268" s="25" t="s">
        <v>386</v>
      </c>
      <c r="D268" s="29">
        <v>45336</v>
      </c>
      <c r="E268" s="29">
        <v>45503</v>
      </c>
      <c r="F268" s="28">
        <f t="shared" si="14"/>
        <v>167</v>
      </c>
      <c r="G268" s="26">
        <v>43599828</v>
      </c>
      <c r="H268" s="19">
        <f t="shared" si="13"/>
        <v>0</v>
      </c>
      <c r="I268" s="17">
        <v>0</v>
      </c>
      <c r="J268" s="26">
        <f t="shared" si="15"/>
        <v>43599828</v>
      </c>
      <c r="K268" s="32" t="s">
        <v>849</v>
      </c>
    </row>
    <row r="269" spans="1:11">
      <c r="A269" s="25" t="s">
        <v>190</v>
      </c>
      <c r="B269" s="25" t="s">
        <v>24</v>
      </c>
      <c r="C269" s="25" t="s">
        <v>387</v>
      </c>
      <c r="D269" s="29">
        <v>45338</v>
      </c>
      <c r="E269" s="29">
        <v>45656</v>
      </c>
      <c r="F269" s="28">
        <f t="shared" si="14"/>
        <v>318</v>
      </c>
      <c r="G269" s="26">
        <v>87990000</v>
      </c>
      <c r="H269" s="19">
        <f t="shared" si="13"/>
        <v>0</v>
      </c>
      <c r="I269" s="17">
        <v>0</v>
      </c>
      <c r="J269" s="26">
        <f t="shared" si="15"/>
        <v>87990000</v>
      </c>
      <c r="K269" s="32" t="s">
        <v>850</v>
      </c>
    </row>
    <row r="270" spans="1:11">
      <c r="A270" s="25" t="s">
        <v>191</v>
      </c>
      <c r="B270" s="25" t="s">
        <v>24</v>
      </c>
      <c r="C270" s="25" t="s">
        <v>538</v>
      </c>
      <c r="D270" s="29">
        <v>45334</v>
      </c>
      <c r="E270" s="29">
        <v>45622</v>
      </c>
      <c r="F270" s="28">
        <f t="shared" si="14"/>
        <v>288</v>
      </c>
      <c r="G270" s="26">
        <v>69033061</v>
      </c>
      <c r="H270" s="19">
        <f t="shared" si="13"/>
        <v>0</v>
      </c>
      <c r="I270" s="17">
        <v>0</v>
      </c>
      <c r="J270" s="26">
        <f t="shared" si="15"/>
        <v>69033061</v>
      </c>
      <c r="K270" s="32" t="s">
        <v>851</v>
      </c>
    </row>
    <row r="271" spans="1:11">
      <c r="A271" s="25" t="s">
        <v>192</v>
      </c>
      <c r="B271" s="25" t="s">
        <v>24</v>
      </c>
      <c r="C271" s="25" t="s">
        <v>539</v>
      </c>
      <c r="D271" s="29">
        <v>45334</v>
      </c>
      <c r="E271" s="29">
        <v>45656</v>
      </c>
      <c r="F271" s="28">
        <f t="shared" si="14"/>
        <v>322</v>
      </c>
      <c r="G271" s="26">
        <v>89902540</v>
      </c>
      <c r="H271" s="19">
        <f t="shared" si="13"/>
        <v>0</v>
      </c>
      <c r="I271" s="17">
        <v>0</v>
      </c>
      <c r="J271" s="26">
        <f t="shared" si="15"/>
        <v>89902540</v>
      </c>
      <c r="K271" s="32" t="s">
        <v>852</v>
      </c>
    </row>
    <row r="272" spans="1:11">
      <c r="A272" s="25" t="s">
        <v>193</v>
      </c>
      <c r="B272" s="25" t="s">
        <v>24</v>
      </c>
      <c r="C272" s="25" t="s">
        <v>388</v>
      </c>
      <c r="D272" s="29">
        <v>45343</v>
      </c>
      <c r="E272" s="29">
        <v>45656</v>
      </c>
      <c r="F272" s="28">
        <f t="shared" si="14"/>
        <v>313</v>
      </c>
      <c r="G272" s="26">
        <v>142106260</v>
      </c>
      <c r="H272" s="19">
        <f t="shared" si="13"/>
        <v>0</v>
      </c>
      <c r="I272" s="17">
        <v>0</v>
      </c>
      <c r="J272" s="26">
        <f t="shared" si="15"/>
        <v>142106260</v>
      </c>
      <c r="K272" s="32" t="s">
        <v>853</v>
      </c>
    </row>
    <row r="273" spans="1:11">
      <c r="A273" s="25" t="s">
        <v>194</v>
      </c>
      <c r="B273" s="25" t="s">
        <v>24</v>
      </c>
      <c r="C273" s="25" t="s">
        <v>26</v>
      </c>
      <c r="D273" s="29">
        <v>45336</v>
      </c>
      <c r="E273" s="29">
        <v>45477</v>
      </c>
      <c r="F273" s="28">
        <f t="shared" si="14"/>
        <v>141</v>
      </c>
      <c r="G273" s="26">
        <v>47940000</v>
      </c>
      <c r="H273" s="19">
        <f t="shared" ref="H273:H336" si="16">I273/G273</f>
        <v>0</v>
      </c>
      <c r="I273" s="17">
        <v>0</v>
      </c>
      <c r="J273" s="26">
        <f t="shared" si="15"/>
        <v>47940000</v>
      </c>
      <c r="K273" s="32" t="s">
        <v>854</v>
      </c>
    </row>
    <row r="274" spans="1:11">
      <c r="A274" s="25" t="s">
        <v>195</v>
      </c>
      <c r="B274" s="25" t="s">
        <v>24</v>
      </c>
      <c r="C274" s="25" t="s">
        <v>540</v>
      </c>
      <c r="D274" s="29">
        <v>45336</v>
      </c>
      <c r="E274" s="29">
        <v>45548</v>
      </c>
      <c r="F274" s="28">
        <f t="shared" si="14"/>
        <v>212</v>
      </c>
      <c r="G274" s="26">
        <v>71400000</v>
      </c>
      <c r="H274" s="19">
        <f t="shared" si="16"/>
        <v>0</v>
      </c>
      <c r="I274" s="17">
        <v>0</v>
      </c>
      <c r="J274" s="26">
        <f t="shared" si="15"/>
        <v>71400000</v>
      </c>
      <c r="K274" s="32" t="s">
        <v>855</v>
      </c>
    </row>
    <row r="275" spans="1:11">
      <c r="A275" s="25" t="s">
        <v>196</v>
      </c>
      <c r="B275" s="25" t="s">
        <v>24</v>
      </c>
      <c r="C275" s="25" t="s">
        <v>541</v>
      </c>
      <c r="D275" s="29">
        <v>45334</v>
      </c>
      <c r="E275" s="29">
        <v>45515</v>
      </c>
      <c r="F275" s="28">
        <f t="shared" si="14"/>
        <v>181</v>
      </c>
      <c r="G275" s="26">
        <v>19884240</v>
      </c>
      <c r="H275" s="19">
        <f t="shared" si="16"/>
        <v>0</v>
      </c>
      <c r="I275" s="17">
        <v>0</v>
      </c>
      <c r="J275" s="26">
        <f t="shared" si="15"/>
        <v>19884240</v>
      </c>
      <c r="K275" s="32" t="s">
        <v>856</v>
      </c>
    </row>
    <row r="276" spans="1:11">
      <c r="A276" s="25" t="s">
        <v>197</v>
      </c>
      <c r="B276" s="25" t="s">
        <v>24</v>
      </c>
      <c r="C276" s="25" t="s">
        <v>542</v>
      </c>
      <c r="D276" s="29">
        <v>45334</v>
      </c>
      <c r="E276" s="29">
        <v>45503</v>
      </c>
      <c r="F276" s="28">
        <f t="shared" si="14"/>
        <v>169</v>
      </c>
      <c r="G276" s="26">
        <v>40833333</v>
      </c>
      <c r="H276" s="19">
        <f t="shared" si="16"/>
        <v>0</v>
      </c>
      <c r="I276" s="17">
        <v>0</v>
      </c>
      <c r="J276" s="26">
        <f t="shared" si="15"/>
        <v>40833333</v>
      </c>
      <c r="K276" s="32" t="s">
        <v>857</v>
      </c>
    </row>
    <row r="277" spans="1:11">
      <c r="A277" s="25" t="s">
        <v>198</v>
      </c>
      <c r="B277" s="25" t="s">
        <v>24</v>
      </c>
      <c r="C277" s="25" t="s">
        <v>543</v>
      </c>
      <c r="D277" s="29">
        <v>45335</v>
      </c>
      <c r="E277" s="29">
        <v>45653</v>
      </c>
      <c r="F277" s="28">
        <f t="shared" si="14"/>
        <v>318</v>
      </c>
      <c r="G277" s="26">
        <v>96022500</v>
      </c>
      <c r="H277" s="19">
        <f t="shared" si="16"/>
        <v>0</v>
      </c>
      <c r="I277" s="17">
        <v>0</v>
      </c>
      <c r="J277" s="26">
        <f t="shared" si="15"/>
        <v>96022500</v>
      </c>
      <c r="K277" s="32" t="s">
        <v>858</v>
      </c>
    </row>
    <row r="278" spans="1:11">
      <c r="A278" s="25" t="s">
        <v>199</v>
      </c>
      <c r="B278" s="25" t="s">
        <v>24</v>
      </c>
      <c r="C278" s="25" t="s">
        <v>544</v>
      </c>
      <c r="D278" s="29">
        <v>45337</v>
      </c>
      <c r="E278" s="29">
        <v>45657</v>
      </c>
      <c r="F278" s="28">
        <f t="shared" si="14"/>
        <v>320</v>
      </c>
      <c r="G278" s="26">
        <v>102396008</v>
      </c>
      <c r="H278" s="19">
        <f t="shared" si="16"/>
        <v>0</v>
      </c>
      <c r="I278" s="17">
        <v>0</v>
      </c>
      <c r="J278" s="26">
        <f t="shared" si="15"/>
        <v>102396008</v>
      </c>
      <c r="K278" s="32" t="s">
        <v>859</v>
      </c>
    </row>
    <row r="279" spans="1:11">
      <c r="A279" s="25" t="s">
        <v>200</v>
      </c>
      <c r="B279" s="25" t="s">
        <v>24</v>
      </c>
      <c r="C279" s="25" t="s">
        <v>545</v>
      </c>
      <c r="D279" s="29">
        <v>45335</v>
      </c>
      <c r="E279" s="29">
        <v>45638</v>
      </c>
      <c r="F279" s="28">
        <f t="shared" si="14"/>
        <v>303</v>
      </c>
      <c r="G279" s="26">
        <v>80580753</v>
      </c>
      <c r="H279" s="19">
        <f t="shared" si="16"/>
        <v>0</v>
      </c>
      <c r="I279" s="17">
        <v>0</v>
      </c>
      <c r="J279" s="26">
        <f t="shared" si="15"/>
        <v>80580753</v>
      </c>
      <c r="K279" s="32" t="s">
        <v>860</v>
      </c>
    </row>
    <row r="280" spans="1:11">
      <c r="A280" s="25" t="s">
        <v>201</v>
      </c>
      <c r="B280" s="25" t="s">
        <v>24</v>
      </c>
      <c r="C280" s="25" t="s">
        <v>546</v>
      </c>
      <c r="D280" s="29">
        <v>45337</v>
      </c>
      <c r="E280" s="29">
        <v>45656</v>
      </c>
      <c r="F280" s="28">
        <f t="shared" si="14"/>
        <v>319</v>
      </c>
      <c r="G280" s="26">
        <v>34423970</v>
      </c>
      <c r="H280" s="19">
        <f t="shared" si="16"/>
        <v>0</v>
      </c>
      <c r="I280" s="17">
        <v>0</v>
      </c>
      <c r="J280" s="26">
        <f t="shared" si="15"/>
        <v>34423970</v>
      </c>
      <c r="K280" s="32" t="s">
        <v>861</v>
      </c>
    </row>
    <row r="281" spans="1:11">
      <c r="A281" s="25" t="s">
        <v>202</v>
      </c>
      <c r="B281" s="25" t="s">
        <v>24</v>
      </c>
      <c r="C281" s="25" t="s">
        <v>547</v>
      </c>
      <c r="D281" s="29">
        <v>45338</v>
      </c>
      <c r="E281" s="29">
        <v>45656</v>
      </c>
      <c r="F281" s="28">
        <f t="shared" si="14"/>
        <v>318</v>
      </c>
      <c r="G281" s="26">
        <v>50550500</v>
      </c>
      <c r="H281" s="19">
        <f t="shared" si="16"/>
        <v>0</v>
      </c>
      <c r="I281" s="17">
        <v>0</v>
      </c>
      <c r="J281" s="26">
        <f t="shared" si="15"/>
        <v>50550500</v>
      </c>
      <c r="K281" s="32" t="s">
        <v>862</v>
      </c>
    </row>
    <row r="282" spans="1:11">
      <c r="A282" s="25" t="s">
        <v>406</v>
      </c>
      <c r="B282" s="25" t="s">
        <v>24</v>
      </c>
      <c r="C282" s="25" t="s">
        <v>548</v>
      </c>
      <c r="D282" s="29">
        <v>45345</v>
      </c>
      <c r="E282" s="29">
        <v>45656</v>
      </c>
      <c r="F282" s="28">
        <f t="shared" si="14"/>
        <v>311</v>
      </c>
      <c r="G282" s="26">
        <v>86896680</v>
      </c>
      <c r="H282" s="19">
        <f t="shared" si="16"/>
        <v>0</v>
      </c>
      <c r="I282" s="17">
        <v>0</v>
      </c>
      <c r="J282" s="26">
        <f t="shared" si="15"/>
        <v>86896680</v>
      </c>
      <c r="K282" s="32" t="s">
        <v>863</v>
      </c>
    </row>
    <row r="283" spans="1:11">
      <c r="A283" s="25" t="s">
        <v>407</v>
      </c>
      <c r="B283" s="25" t="s">
        <v>24</v>
      </c>
      <c r="C283" s="25" t="s">
        <v>549</v>
      </c>
      <c r="D283" s="29">
        <v>45344</v>
      </c>
      <c r="E283" s="29">
        <v>45656</v>
      </c>
      <c r="F283" s="28">
        <f t="shared" si="14"/>
        <v>312</v>
      </c>
      <c r="G283" s="26">
        <v>95985962</v>
      </c>
      <c r="H283" s="19">
        <f t="shared" si="16"/>
        <v>0</v>
      </c>
      <c r="I283" s="17">
        <v>0</v>
      </c>
      <c r="J283" s="26">
        <f t="shared" si="15"/>
        <v>95985962</v>
      </c>
      <c r="K283" s="32" t="s">
        <v>864</v>
      </c>
    </row>
    <row r="284" spans="1:11">
      <c r="A284" s="25" t="s">
        <v>203</v>
      </c>
      <c r="B284" s="25" t="s">
        <v>24</v>
      </c>
      <c r="C284" s="25" t="s">
        <v>550</v>
      </c>
      <c r="D284" s="29">
        <v>45343</v>
      </c>
      <c r="E284" s="29">
        <v>45656</v>
      </c>
      <c r="F284" s="28">
        <f t="shared" si="14"/>
        <v>313</v>
      </c>
      <c r="G284" s="26">
        <v>89681413</v>
      </c>
      <c r="H284" s="19">
        <f t="shared" si="16"/>
        <v>0</v>
      </c>
      <c r="I284" s="17">
        <v>0</v>
      </c>
      <c r="J284" s="26">
        <f t="shared" si="15"/>
        <v>89681413</v>
      </c>
      <c r="K284" s="32" t="s">
        <v>865</v>
      </c>
    </row>
    <row r="285" spans="1:11">
      <c r="A285" s="25" t="s">
        <v>204</v>
      </c>
      <c r="B285" s="25" t="s">
        <v>24</v>
      </c>
      <c r="C285" s="25" t="s">
        <v>551</v>
      </c>
      <c r="D285" s="29">
        <v>45330</v>
      </c>
      <c r="E285" s="29">
        <v>45641</v>
      </c>
      <c r="F285" s="28">
        <f t="shared" si="14"/>
        <v>311</v>
      </c>
      <c r="G285" s="26">
        <v>96022500</v>
      </c>
      <c r="H285" s="19">
        <f t="shared" si="16"/>
        <v>0</v>
      </c>
      <c r="I285" s="17">
        <v>0</v>
      </c>
      <c r="J285" s="26">
        <f t="shared" si="15"/>
        <v>96022500</v>
      </c>
      <c r="K285" s="32" t="s">
        <v>866</v>
      </c>
    </row>
    <row r="286" spans="1:11">
      <c r="A286" s="25" t="s">
        <v>205</v>
      </c>
      <c r="B286" s="25" t="s">
        <v>24</v>
      </c>
      <c r="C286" s="25" t="s">
        <v>388</v>
      </c>
      <c r="D286" s="29">
        <v>45336</v>
      </c>
      <c r="E286" s="29">
        <v>45456</v>
      </c>
      <c r="F286" s="28">
        <f t="shared" si="14"/>
        <v>120</v>
      </c>
      <c r="G286" s="26">
        <v>57281840</v>
      </c>
      <c r="H286" s="19">
        <f t="shared" si="16"/>
        <v>0</v>
      </c>
      <c r="I286" s="17">
        <v>0</v>
      </c>
      <c r="J286" s="26">
        <f t="shared" si="15"/>
        <v>57281840</v>
      </c>
      <c r="K286" s="32" t="s">
        <v>867</v>
      </c>
    </row>
    <row r="287" spans="1:11">
      <c r="A287" s="25" t="s">
        <v>206</v>
      </c>
      <c r="B287" s="25" t="s">
        <v>24</v>
      </c>
      <c r="C287" s="25" t="s">
        <v>552</v>
      </c>
      <c r="D287" s="29">
        <v>45343</v>
      </c>
      <c r="E287" s="29">
        <v>45616</v>
      </c>
      <c r="F287" s="28">
        <f t="shared" si="14"/>
        <v>273</v>
      </c>
      <c r="G287" s="26">
        <v>95814000</v>
      </c>
      <c r="H287" s="19">
        <f t="shared" si="16"/>
        <v>0</v>
      </c>
      <c r="I287" s="17">
        <v>0</v>
      </c>
      <c r="J287" s="26">
        <f t="shared" si="15"/>
        <v>95814000</v>
      </c>
      <c r="K287" s="32" t="s">
        <v>868</v>
      </c>
    </row>
    <row r="288" spans="1:11">
      <c r="A288" s="25" t="s">
        <v>207</v>
      </c>
      <c r="B288" s="25" t="s">
        <v>24</v>
      </c>
      <c r="C288" s="25" t="s">
        <v>553</v>
      </c>
      <c r="D288" s="29">
        <v>45342</v>
      </c>
      <c r="E288" s="29">
        <v>45656</v>
      </c>
      <c r="F288" s="28">
        <f t="shared" si="14"/>
        <v>314</v>
      </c>
      <c r="G288" s="26">
        <v>99913681</v>
      </c>
      <c r="H288" s="19">
        <f t="shared" si="16"/>
        <v>0</v>
      </c>
      <c r="I288" s="17">
        <v>0</v>
      </c>
      <c r="J288" s="26">
        <f t="shared" si="15"/>
        <v>99913681</v>
      </c>
      <c r="K288" s="32" t="s">
        <v>869</v>
      </c>
    </row>
    <row r="289" spans="1:11">
      <c r="A289" s="25" t="s">
        <v>208</v>
      </c>
      <c r="B289" s="25" t="s">
        <v>24</v>
      </c>
      <c r="C289" s="25" t="s">
        <v>554</v>
      </c>
      <c r="D289" s="29">
        <v>45334</v>
      </c>
      <c r="E289" s="29">
        <v>45656</v>
      </c>
      <c r="F289" s="28">
        <f t="shared" si="14"/>
        <v>322</v>
      </c>
      <c r="G289" s="26">
        <v>113050000</v>
      </c>
      <c r="H289" s="19">
        <f t="shared" si="16"/>
        <v>0</v>
      </c>
      <c r="I289" s="17">
        <v>0</v>
      </c>
      <c r="J289" s="26">
        <f t="shared" si="15"/>
        <v>113050000</v>
      </c>
      <c r="K289" s="32" t="s">
        <v>870</v>
      </c>
    </row>
    <row r="290" spans="1:11">
      <c r="A290" s="25" t="s">
        <v>209</v>
      </c>
      <c r="B290" s="25" t="s">
        <v>24</v>
      </c>
      <c r="C290" s="25" t="s">
        <v>555</v>
      </c>
      <c r="D290" s="29">
        <v>45343</v>
      </c>
      <c r="E290" s="29">
        <v>45656</v>
      </c>
      <c r="F290" s="28">
        <f t="shared" si="14"/>
        <v>313</v>
      </c>
      <c r="G290" s="26">
        <v>111055667</v>
      </c>
      <c r="H290" s="19">
        <f t="shared" si="16"/>
        <v>0</v>
      </c>
      <c r="I290" s="17">
        <v>0</v>
      </c>
      <c r="J290" s="26">
        <f t="shared" si="15"/>
        <v>111055667</v>
      </c>
      <c r="K290" s="32" t="s">
        <v>871</v>
      </c>
    </row>
    <row r="291" spans="1:11">
      <c r="A291" s="25" t="s">
        <v>210</v>
      </c>
      <c r="B291" s="25" t="s">
        <v>24</v>
      </c>
      <c r="C291" s="25" t="s">
        <v>556</v>
      </c>
      <c r="D291" s="29">
        <v>45330</v>
      </c>
      <c r="E291" s="29">
        <v>45648</v>
      </c>
      <c r="F291" s="28">
        <f t="shared" si="14"/>
        <v>318</v>
      </c>
      <c r="G291" s="26">
        <v>94500000</v>
      </c>
      <c r="H291" s="19">
        <f t="shared" si="16"/>
        <v>0</v>
      </c>
      <c r="I291" s="17">
        <v>0</v>
      </c>
      <c r="J291" s="26">
        <f t="shared" si="15"/>
        <v>94500000</v>
      </c>
      <c r="K291" s="32" t="s">
        <v>872</v>
      </c>
    </row>
    <row r="292" spans="1:11">
      <c r="A292" s="25" t="s">
        <v>211</v>
      </c>
      <c r="B292" s="25" t="s">
        <v>24</v>
      </c>
      <c r="C292" s="25" t="s">
        <v>557</v>
      </c>
      <c r="D292" s="29">
        <v>45342</v>
      </c>
      <c r="E292" s="29">
        <v>45656</v>
      </c>
      <c r="F292" s="28">
        <f t="shared" si="14"/>
        <v>314</v>
      </c>
      <c r="G292" s="26">
        <v>50550500</v>
      </c>
      <c r="H292" s="19">
        <f t="shared" si="16"/>
        <v>0</v>
      </c>
      <c r="I292" s="17">
        <v>0</v>
      </c>
      <c r="J292" s="26">
        <f t="shared" si="15"/>
        <v>50550500</v>
      </c>
      <c r="K292" s="32" t="s">
        <v>873</v>
      </c>
    </row>
    <row r="293" spans="1:11">
      <c r="A293" s="25" t="s">
        <v>212</v>
      </c>
      <c r="B293" s="25" t="s">
        <v>24</v>
      </c>
      <c r="C293" s="25" t="s">
        <v>558</v>
      </c>
      <c r="D293" s="29">
        <v>45334</v>
      </c>
      <c r="E293" s="29">
        <v>45637</v>
      </c>
      <c r="F293" s="28">
        <f t="shared" si="14"/>
        <v>303</v>
      </c>
      <c r="G293" s="26">
        <v>80580000</v>
      </c>
      <c r="H293" s="19">
        <f t="shared" si="16"/>
        <v>0</v>
      </c>
      <c r="I293" s="17">
        <v>0</v>
      </c>
      <c r="J293" s="26">
        <f t="shared" si="15"/>
        <v>80580000</v>
      </c>
      <c r="K293" s="32" t="s">
        <v>874</v>
      </c>
    </row>
    <row r="294" spans="1:11">
      <c r="A294" s="25" t="s">
        <v>213</v>
      </c>
      <c r="B294" s="25" t="s">
        <v>24</v>
      </c>
      <c r="C294" s="25" t="s">
        <v>559</v>
      </c>
      <c r="D294" s="29">
        <v>45334</v>
      </c>
      <c r="E294" s="29">
        <v>45626</v>
      </c>
      <c r="F294" s="28">
        <f t="shared" si="14"/>
        <v>292</v>
      </c>
      <c r="G294" s="26">
        <v>81295234</v>
      </c>
      <c r="H294" s="19">
        <f t="shared" si="16"/>
        <v>0</v>
      </c>
      <c r="I294" s="17">
        <v>0</v>
      </c>
      <c r="J294" s="26">
        <f t="shared" si="15"/>
        <v>81295234</v>
      </c>
      <c r="K294" s="32" t="s">
        <v>875</v>
      </c>
    </row>
    <row r="295" spans="1:11">
      <c r="A295" s="25" t="s">
        <v>214</v>
      </c>
      <c r="B295" s="25" t="s">
        <v>24</v>
      </c>
      <c r="C295" s="25" t="s">
        <v>560</v>
      </c>
      <c r="D295" s="29">
        <v>45336</v>
      </c>
      <c r="E295" s="29">
        <v>45656</v>
      </c>
      <c r="F295" s="28">
        <f t="shared" si="14"/>
        <v>320</v>
      </c>
      <c r="G295" s="26">
        <v>77746200</v>
      </c>
      <c r="H295" s="19">
        <f t="shared" si="16"/>
        <v>0</v>
      </c>
      <c r="I295" s="17">
        <v>0</v>
      </c>
      <c r="J295" s="26">
        <f t="shared" si="15"/>
        <v>77746200</v>
      </c>
      <c r="K295" s="32" t="s">
        <v>876</v>
      </c>
    </row>
    <row r="296" spans="1:11">
      <c r="A296" s="25" t="s">
        <v>215</v>
      </c>
      <c r="B296" s="25" t="s">
        <v>24</v>
      </c>
      <c r="C296" s="25" t="s">
        <v>561</v>
      </c>
      <c r="D296" s="29">
        <v>45334</v>
      </c>
      <c r="E296" s="29">
        <v>45656</v>
      </c>
      <c r="F296" s="28">
        <f t="shared" si="14"/>
        <v>322</v>
      </c>
      <c r="G296" s="26">
        <v>96300000</v>
      </c>
      <c r="H296" s="19">
        <f t="shared" si="16"/>
        <v>0</v>
      </c>
      <c r="I296" s="17">
        <v>0</v>
      </c>
      <c r="J296" s="26">
        <f t="shared" si="15"/>
        <v>96300000</v>
      </c>
      <c r="K296" s="32" t="s">
        <v>877</v>
      </c>
    </row>
    <row r="297" spans="1:11">
      <c r="A297" s="25" t="s">
        <v>216</v>
      </c>
      <c r="B297" s="25" t="s">
        <v>24</v>
      </c>
      <c r="C297" s="25" t="s">
        <v>562</v>
      </c>
      <c r="D297" s="29">
        <v>45341</v>
      </c>
      <c r="E297" s="29">
        <v>45400</v>
      </c>
      <c r="F297" s="28">
        <f t="shared" si="14"/>
        <v>59</v>
      </c>
      <c r="G297" s="26">
        <v>14000000</v>
      </c>
      <c r="H297" s="19">
        <f t="shared" si="16"/>
        <v>0</v>
      </c>
      <c r="I297" s="17">
        <v>0</v>
      </c>
      <c r="J297" s="26">
        <f t="shared" si="15"/>
        <v>14000000</v>
      </c>
      <c r="K297" s="32" t="s">
        <v>878</v>
      </c>
    </row>
    <row r="298" spans="1:11">
      <c r="A298" s="25" t="s">
        <v>217</v>
      </c>
      <c r="B298" s="25" t="s">
        <v>24</v>
      </c>
      <c r="C298" s="25" t="s">
        <v>563</v>
      </c>
      <c r="D298" s="29">
        <v>45338</v>
      </c>
      <c r="E298" s="29">
        <v>45641</v>
      </c>
      <c r="F298" s="28">
        <f t="shared" si="14"/>
        <v>303</v>
      </c>
      <c r="G298" s="26">
        <v>130400200</v>
      </c>
      <c r="H298" s="19">
        <f t="shared" si="16"/>
        <v>0</v>
      </c>
      <c r="I298" s="17">
        <v>0</v>
      </c>
      <c r="J298" s="26">
        <f t="shared" si="15"/>
        <v>130400200</v>
      </c>
      <c r="K298" s="32" t="s">
        <v>879</v>
      </c>
    </row>
    <row r="299" spans="1:11">
      <c r="A299" s="25" t="s">
        <v>218</v>
      </c>
      <c r="B299" s="25" t="s">
        <v>24</v>
      </c>
      <c r="C299" s="25" t="s">
        <v>564</v>
      </c>
      <c r="D299" s="29">
        <v>45335</v>
      </c>
      <c r="E299" s="29">
        <v>45638</v>
      </c>
      <c r="F299" s="28">
        <f t="shared" si="14"/>
        <v>303</v>
      </c>
      <c r="G299" s="26">
        <v>33000000</v>
      </c>
      <c r="H299" s="19">
        <f t="shared" si="16"/>
        <v>0</v>
      </c>
      <c r="I299" s="17">
        <v>0</v>
      </c>
      <c r="J299" s="26">
        <f t="shared" si="15"/>
        <v>33000000</v>
      </c>
      <c r="K299" s="32" t="s">
        <v>880</v>
      </c>
    </row>
    <row r="300" spans="1:11">
      <c r="A300" s="25" t="s">
        <v>219</v>
      </c>
      <c r="B300" s="25" t="s">
        <v>24</v>
      </c>
      <c r="C300" s="25" t="s">
        <v>565</v>
      </c>
      <c r="D300" s="29">
        <v>45342</v>
      </c>
      <c r="E300" s="29">
        <v>45626</v>
      </c>
      <c r="F300" s="28">
        <f t="shared" si="14"/>
        <v>284</v>
      </c>
      <c r="G300" s="26">
        <v>94246533</v>
      </c>
      <c r="H300" s="19">
        <f t="shared" si="16"/>
        <v>0</v>
      </c>
      <c r="I300" s="17">
        <v>0</v>
      </c>
      <c r="J300" s="26">
        <f t="shared" si="15"/>
        <v>94246533</v>
      </c>
      <c r="K300" s="32" t="s">
        <v>881</v>
      </c>
    </row>
    <row r="301" spans="1:11">
      <c r="A301" s="25" t="s">
        <v>220</v>
      </c>
      <c r="B301" s="25" t="s">
        <v>24</v>
      </c>
      <c r="C301" s="25" t="s">
        <v>557</v>
      </c>
      <c r="D301" s="29">
        <v>45341</v>
      </c>
      <c r="E301" s="29">
        <v>45626</v>
      </c>
      <c r="F301" s="28">
        <f t="shared" si="14"/>
        <v>285</v>
      </c>
      <c r="G301" s="26">
        <v>50550500</v>
      </c>
      <c r="H301" s="19">
        <f t="shared" si="16"/>
        <v>0</v>
      </c>
      <c r="I301" s="17">
        <v>0</v>
      </c>
      <c r="J301" s="26">
        <f t="shared" si="15"/>
        <v>50550500</v>
      </c>
      <c r="K301" s="32" t="s">
        <v>882</v>
      </c>
    </row>
    <row r="302" spans="1:11">
      <c r="A302" s="25" t="s">
        <v>221</v>
      </c>
      <c r="B302" s="25" t="s">
        <v>24</v>
      </c>
      <c r="C302" s="25" t="s">
        <v>566</v>
      </c>
      <c r="D302" s="29">
        <v>45338</v>
      </c>
      <c r="E302" s="29">
        <v>45626</v>
      </c>
      <c r="F302" s="28">
        <f t="shared" si="14"/>
        <v>288</v>
      </c>
      <c r="G302" s="26">
        <v>92283000</v>
      </c>
      <c r="H302" s="19">
        <f t="shared" si="16"/>
        <v>0</v>
      </c>
      <c r="I302" s="17">
        <v>0</v>
      </c>
      <c r="J302" s="26">
        <f t="shared" si="15"/>
        <v>92283000</v>
      </c>
      <c r="K302" s="32" t="s">
        <v>883</v>
      </c>
    </row>
    <row r="303" spans="1:11">
      <c r="A303" s="25" t="s">
        <v>222</v>
      </c>
      <c r="B303" s="25" t="s">
        <v>24</v>
      </c>
      <c r="C303" s="25" t="s">
        <v>567</v>
      </c>
      <c r="D303" s="29">
        <v>45342</v>
      </c>
      <c r="E303" s="29">
        <v>45626</v>
      </c>
      <c r="F303" s="28">
        <f t="shared" si="14"/>
        <v>284</v>
      </c>
      <c r="G303" s="26">
        <v>92606800</v>
      </c>
      <c r="H303" s="19">
        <f t="shared" si="16"/>
        <v>0</v>
      </c>
      <c r="I303" s="17">
        <v>0</v>
      </c>
      <c r="J303" s="26">
        <f t="shared" si="15"/>
        <v>92606800</v>
      </c>
      <c r="K303" s="32" t="s">
        <v>884</v>
      </c>
    </row>
    <row r="304" spans="1:11">
      <c r="A304" s="25" t="s">
        <v>223</v>
      </c>
      <c r="B304" s="25" t="s">
        <v>24</v>
      </c>
      <c r="C304" s="25" t="s">
        <v>568</v>
      </c>
      <c r="D304" s="29">
        <v>45335</v>
      </c>
      <c r="E304" s="29">
        <v>45456</v>
      </c>
      <c r="F304" s="28">
        <f t="shared" si="14"/>
        <v>121</v>
      </c>
      <c r="G304" s="26">
        <v>55676134</v>
      </c>
      <c r="H304" s="19">
        <f t="shared" si="16"/>
        <v>0</v>
      </c>
      <c r="I304" s="17">
        <v>0</v>
      </c>
      <c r="J304" s="26">
        <f t="shared" si="15"/>
        <v>55676134</v>
      </c>
      <c r="K304" s="32" t="s">
        <v>885</v>
      </c>
    </row>
    <row r="305" spans="1:11">
      <c r="A305" s="25" t="s">
        <v>224</v>
      </c>
      <c r="B305" s="25" t="s">
        <v>24</v>
      </c>
      <c r="C305" s="25" t="s">
        <v>569</v>
      </c>
      <c r="D305" s="29">
        <v>45336</v>
      </c>
      <c r="E305" s="29">
        <v>45639</v>
      </c>
      <c r="F305" s="28">
        <f t="shared" si="14"/>
        <v>303</v>
      </c>
      <c r="G305" s="26">
        <v>93480000</v>
      </c>
      <c r="H305" s="19">
        <f t="shared" si="16"/>
        <v>0</v>
      </c>
      <c r="I305" s="17">
        <v>0</v>
      </c>
      <c r="J305" s="26">
        <f t="shared" si="15"/>
        <v>93480000</v>
      </c>
      <c r="K305" s="32" t="s">
        <v>886</v>
      </c>
    </row>
    <row r="306" spans="1:11">
      <c r="A306" s="25" t="s">
        <v>408</v>
      </c>
      <c r="B306" s="25" t="s">
        <v>24</v>
      </c>
      <c r="C306" s="25" t="s">
        <v>570</v>
      </c>
      <c r="D306" s="29">
        <v>45345</v>
      </c>
      <c r="E306" s="29">
        <v>45656</v>
      </c>
      <c r="F306" s="28">
        <f t="shared" si="14"/>
        <v>311</v>
      </c>
      <c r="G306" s="26">
        <v>86350160</v>
      </c>
      <c r="H306" s="19">
        <f t="shared" si="16"/>
        <v>0</v>
      </c>
      <c r="I306" s="17">
        <v>0</v>
      </c>
      <c r="J306" s="26">
        <f t="shared" si="15"/>
        <v>86350160</v>
      </c>
      <c r="K306" s="32" t="s">
        <v>887</v>
      </c>
    </row>
    <row r="307" spans="1:11">
      <c r="A307" s="25" t="s">
        <v>409</v>
      </c>
      <c r="B307" s="25" t="s">
        <v>24</v>
      </c>
      <c r="C307" s="25" t="s">
        <v>571</v>
      </c>
      <c r="D307" s="29">
        <v>45336</v>
      </c>
      <c r="E307" s="29">
        <v>45656</v>
      </c>
      <c r="F307" s="28">
        <f t="shared" si="14"/>
        <v>320</v>
      </c>
      <c r="G307" s="26">
        <v>107364380</v>
      </c>
      <c r="H307" s="19">
        <f t="shared" si="16"/>
        <v>0</v>
      </c>
      <c r="I307" s="17">
        <v>0</v>
      </c>
      <c r="J307" s="26">
        <f t="shared" si="15"/>
        <v>107364380</v>
      </c>
      <c r="K307" s="32" t="s">
        <v>888</v>
      </c>
    </row>
    <row r="308" spans="1:11">
      <c r="A308" s="25" t="s">
        <v>225</v>
      </c>
      <c r="B308" s="25" t="s">
        <v>24</v>
      </c>
      <c r="C308" s="25" t="s">
        <v>572</v>
      </c>
      <c r="D308" s="29">
        <v>45341</v>
      </c>
      <c r="E308" s="29">
        <v>45656</v>
      </c>
      <c r="F308" s="28">
        <f t="shared" si="14"/>
        <v>315</v>
      </c>
      <c r="G308" s="26">
        <v>24842257</v>
      </c>
      <c r="H308" s="19">
        <f t="shared" si="16"/>
        <v>0</v>
      </c>
      <c r="I308" s="17">
        <v>0</v>
      </c>
      <c r="J308" s="26">
        <f t="shared" si="15"/>
        <v>24842257</v>
      </c>
      <c r="K308" s="32" t="s">
        <v>889</v>
      </c>
    </row>
    <row r="309" spans="1:11">
      <c r="A309" s="25" t="s">
        <v>226</v>
      </c>
      <c r="B309" s="25" t="s">
        <v>24</v>
      </c>
      <c r="C309" s="25" t="s">
        <v>573</v>
      </c>
      <c r="D309" s="29">
        <v>45336</v>
      </c>
      <c r="E309" s="29">
        <v>45517</v>
      </c>
      <c r="F309" s="28">
        <f t="shared" si="14"/>
        <v>181</v>
      </c>
      <c r="G309" s="26">
        <v>89999700</v>
      </c>
      <c r="H309" s="19">
        <f t="shared" si="16"/>
        <v>0</v>
      </c>
      <c r="I309" s="17">
        <v>0</v>
      </c>
      <c r="J309" s="26">
        <f t="shared" si="15"/>
        <v>89999700</v>
      </c>
      <c r="K309" s="32" t="s">
        <v>890</v>
      </c>
    </row>
    <row r="310" spans="1:11">
      <c r="A310" s="25" t="s">
        <v>410</v>
      </c>
      <c r="B310" s="25" t="s">
        <v>24</v>
      </c>
      <c r="C310" s="25" t="s">
        <v>574</v>
      </c>
      <c r="D310" s="29">
        <v>45350</v>
      </c>
      <c r="E310" s="29">
        <v>45656</v>
      </c>
      <c r="F310" s="28">
        <f t="shared" si="14"/>
        <v>306</v>
      </c>
      <c r="G310" s="26">
        <v>71500000</v>
      </c>
      <c r="H310" s="19">
        <f t="shared" si="16"/>
        <v>0</v>
      </c>
      <c r="I310" s="17">
        <v>0</v>
      </c>
      <c r="J310" s="26">
        <f t="shared" si="15"/>
        <v>71500000</v>
      </c>
      <c r="K310" s="32" t="s">
        <v>891</v>
      </c>
    </row>
    <row r="311" spans="1:11">
      <c r="A311" s="25" t="s">
        <v>411</v>
      </c>
      <c r="B311" s="25" t="s">
        <v>24</v>
      </c>
      <c r="C311" s="25" t="s">
        <v>575</v>
      </c>
      <c r="D311" s="29">
        <v>45344</v>
      </c>
      <c r="E311" s="29">
        <v>45656</v>
      </c>
      <c r="F311" s="28">
        <f t="shared" si="14"/>
        <v>312</v>
      </c>
      <c r="G311" s="26">
        <v>113775996</v>
      </c>
      <c r="H311" s="19">
        <f t="shared" si="16"/>
        <v>0</v>
      </c>
      <c r="I311" s="17">
        <v>0</v>
      </c>
      <c r="J311" s="26">
        <f t="shared" si="15"/>
        <v>113775996</v>
      </c>
      <c r="K311" s="32" t="s">
        <v>892</v>
      </c>
    </row>
    <row r="312" spans="1:11">
      <c r="A312" s="25" t="s">
        <v>412</v>
      </c>
      <c r="B312" s="25" t="s">
        <v>24</v>
      </c>
      <c r="C312" s="25" t="s">
        <v>576</v>
      </c>
      <c r="D312" s="29">
        <v>45350</v>
      </c>
      <c r="E312" s="29">
        <v>45656</v>
      </c>
      <c r="F312" s="28">
        <f t="shared" si="14"/>
        <v>306</v>
      </c>
      <c r="G312" s="26">
        <v>114870000</v>
      </c>
      <c r="H312" s="19">
        <f t="shared" si="16"/>
        <v>0</v>
      </c>
      <c r="I312" s="17">
        <v>0</v>
      </c>
      <c r="J312" s="26">
        <f t="shared" si="15"/>
        <v>114870000</v>
      </c>
      <c r="K312" s="32" t="s">
        <v>893</v>
      </c>
    </row>
    <row r="313" spans="1:11">
      <c r="A313" s="25" t="s">
        <v>227</v>
      </c>
      <c r="B313" s="25" t="s">
        <v>24</v>
      </c>
      <c r="C313" s="25" t="s">
        <v>577</v>
      </c>
      <c r="D313" s="29">
        <v>45338</v>
      </c>
      <c r="E313" s="29">
        <v>45656</v>
      </c>
      <c r="F313" s="28">
        <f t="shared" si="14"/>
        <v>318</v>
      </c>
      <c r="G313" s="26">
        <v>105000000</v>
      </c>
      <c r="H313" s="19">
        <f t="shared" si="16"/>
        <v>0</v>
      </c>
      <c r="I313" s="17">
        <v>0</v>
      </c>
      <c r="J313" s="26">
        <f t="shared" si="15"/>
        <v>105000000</v>
      </c>
      <c r="K313" s="32" t="s">
        <v>894</v>
      </c>
    </row>
    <row r="314" spans="1:11">
      <c r="A314" s="25" t="s">
        <v>228</v>
      </c>
      <c r="B314" s="25" t="s">
        <v>24</v>
      </c>
      <c r="C314" s="25" t="s">
        <v>578</v>
      </c>
      <c r="D314" s="29">
        <v>45342</v>
      </c>
      <c r="E314" s="29">
        <v>45656</v>
      </c>
      <c r="F314" s="28">
        <f t="shared" si="14"/>
        <v>314</v>
      </c>
      <c r="G314" s="26">
        <v>88646283</v>
      </c>
      <c r="H314" s="19">
        <f t="shared" si="16"/>
        <v>0</v>
      </c>
      <c r="I314" s="17">
        <v>0</v>
      </c>
      <c r="J314" s="26">
        <f t="shared" si="15"/>
        <v>88646283</v>
      </c>
      <c r="K314" s="32" t="s">
        <v>895</v>
      </c>
    </row>
    <row r="315" spans="1:11">
      <c r="A315" s="25" t="s">
        <v>229</v>
      </c>
      <c r="B315" s="25" t="s">
        <v>24</v>
      </c>
      <c r="C315" s="25" t="s">
        <v>389</v>
      </c>
      <c r="D315" s="29">
        <v>45338</v>
      </c>
      <c r="E315" s="29">
        <v>45656</v>
      </c>
      <c r="F315" s="28">
        <f t="shared" si="14"/>
        <v>318</v>
      </c>
      <c r="G315" s="26">
        <v>75366667</v>
      </c>
      <c r="H315" s="19">
        <f t="shared" si="16"/>
        <v>0</v>
      </c>
      <c r="I315" s="17">
        <v>0</v>
      </c>
      <c r="J315" s="26">
        <f t="shared" si="15"/>
        <v>75366667</v>
      </c>
      <c r="K315" s="32" t="s">
        <v>896</v>
      </c>
    </row>
    <row r="316" spans="1:11">
      <c r="A316" s="25" t="s">
        <v>230</v>
      </c>
      <c r="B316" s="25" t="s">
        <v>24</v>
      </c>
      <c r="C316" s="25" t="s">
        <v>579</v>
      </c>
      <c r="D316" s="29">
        <v>45335</v>
      </c>
      <c r="E316" s="29">
        <v>45622</v>
      </c>
      <c r="F316" s="28">
        <f t="shared" si="14"/>
        <v>287</v>
      </c>
      <c r="G316" s="26">
        <v>30227965</v>
      </c>
      <c r="H316" s="19">
        <f t="shared" si="16"/>
        <v>0</v>
      </c>
      <c r="I316" s="17">
        <v>0</v>
      </c>
      <c r="J316" s="26">
        <f t="shared" si="15"/>
        <v>30227965</v>
      </c>
      <c r="K316" s="32" t="s">
        <v>897</v>
      </c>
    </row>
    <row r="317" spans="1:11">
      <c r="A317" s="25" t="s">
        <v>231</v>
      </c>
      <c r="B317" s="25" t="s">
        <v>24</v>
      </c>
      <c r="C317" s="25" t="s">
        <v>491</v>
      </c>
      <c r="D317" s="29">
        <v>45343</v>
      </c>
      <c r="E317" s="29">
        <v>45656</v>
      </c>
      <c r="F317" s="28">
        <f t="shared" si="14"/>
        <v>313</v>
      </c>
      <c r="G317" s="26">
        <v>33873000</v>
      </c>
      <c r="H317" s="19">
        <f t="shared" si="16"/>
        <v>0</v>
      </c>
      <c r="I317" s="17">
        <v>0</v>
      </c>
      <c r="J317" s="26">
        <f t="shared" si="15"/>
        <v>33873000</v>
      </c>
      <c r="K317" s="32" t="s">
        <v>898</v>
      </c>
    </row>
    <row r="318" spans="1:11">
      <c r="A318" s="25" t="s">
        <v>413</v>
      </c>
      <c r="B318" s="25" t="s">
        <v>24</v>
      </c>
      <c r="C318" s="25" t="s">
        <v>580</v>
      </c>
      <c r="D318" s="29">
        <v>45344</v>
      </c>
      <c r="E318" s="29">
        <v>45656</v>
      </c>
      <c r="F318" s="28">
        <f t="shared" si="14"/>
        <v>312</v>
      </c>
      <c r="G318" s="26">
        <v>82648800</v>
      </c>
      <c r="H318" s="19">
        <f t="shared" si="16"/>
        <v>0</v>
      </c>
      <c r="I318" s="17">
        <v>0</v>
      </c>
      <c r="J318" s="26">
        <f t="shared" si="15"/>
        <v>82648800</v>
      </c>
      <c r="K318" s="32" t="s">
        <v>899</v>
      </c>
    </row>
    <row r="319" spans="1:11">
      <c r="A319" s="25" t="s">
        <v>232</v>
      </c>
      <c r="B319" s="25" t="s">
        <v>24</v>
      </c>
      <c r="C319" s="25" t="s">
        <v>581</v>
      </c>
      <c r="D319" s="29">
        <v>45341</v>
      </c>
      <c r="E319" s="29">
        <v>45656</v>
      </c>
      <c r="F319" s="28">
        <f t="shared" si="14"/>
        <v>315</v>
      </c>
      <c r="G319" s="26">
        <v>67932826</v>
      </c>
      <c r="H319" s="19">
        <f t="shared" si="16"/>
        <v>0</v>
      </c>
      <c r="I319" s="17">
        <v>0</v>
      </c>
      <c r="J319" s="26">
        <f t="shared" si="15"/>
        <v>67932826</v>
      </c>
      <c r="K319" s="32" t="s">
        <v>900</v>
      </c>
    </row>
    <row r="320" spans="1:11">
      <c r="A320" s="25" t="s">
        <v>233</v>
      </c>
      <c r="B320" s="25" t="s">
        <v>24</v>
      </c>
      <c r="C320" s="25" t="s">
        <v>582</v>
      </c>
      <c r="D320" s="29">
        <v>45341</v>
      </c>
      <c r="E320" s="29">
        <v>45656</v>
      </c>
      <c r="F320" s="28">
        <f t="shared" si="14"/>
        <v>315</v>
      </c>
      <c r="G320" s="26">
        <v>24610807</v>
      </c>
      <c r="H320" s="19">
        <f t="shared" si="16"/>
        <v>0</v>
      </c>
      <c r="I320" s="17">
        <v>0</v>
      </c>
      <c r="J320" s="26">
        <f t="shared" si="15"/>
        <v>24610807</v>
      </c>
      <c r="K320" s="32" t="s">
        <v>901</v>
      </c>
    </row>
    <row r="321" spans="1:11">
      <c r="A321" s="25" t="s">
        <v>234</v>
      </c>
      <c r="B321" s="25" t="s">
        <v>24</v>
      </c>
      <c r="C321" s="25" t="s">
        <v>583</v>
      </c>
      <c r="D321" s="29">
        <v>45343</v>
      </c>
      <c r="E321" s="29">
        <v>45656</v>
      </c>
      <c r="F321" s="28">
        <f t="shared" si="14"/>
        <v>313</v>
      </c>
      <c r="G321" s="26">
        <v>134156800</v>
      </c>
      <c r="H321" s="19">
        <f t="shared" si="16"/>
        <v>0</v>
      </c>
      <c r="I321" s="17">
        <v>0</v>
      </c>
      <c r="J321" s="26">
        <f t="shared" si="15"/>
        <v>134156800</v>
      </c>
      <c r="K321" s="32" t="s">
        <v>902</v>
      </c>
    </row>
    <row r="322" spans="1:11">
      <c r="A322" s="25" t="s">
        <v>235</v>
      </c>
      <c r="B322" s="25" t="s">
        <v>24</v>
      </c>
      <c r="C322" s="25" t="s">
        <v>584</v>
      </c>
      <c r="D322" s="29">
        <v>45342</v>
      </c>
      <c r="E322" s="29">
        <v>45656</v>
      </c>
      <c r="F322" s="28">
        <f t="shared" si="14"/>
        <v>314</v>
      </c>
      <c r="G322" s="26">
        <v>82950000</v>
      </c>
      <c r="H322" s="19">
        <f t="shared" si="16"/>
        <v>0</v>
      </c>
      <c r="I322" s="17">
        <v>0</v>
      </c>
      <c r="J322" s="26">
        <f t="shared" si="15"/>
        <v>82950000</v>
      </c>
      <c r="K322" s="32" t="s">
        <v>903</v>
      </c>
    </row>
    <row r="323" spans="1:11">
      <c r="A323" s="25" t="s">
        <v>236</v>
      </c>
      <c r="B323" s="25" t="s">
        <v>24</v>
      </c>
      <c r="C323" s="25" t="s">
        <v>585</v>
      </c>
      <c r="D323" s="29">
        <v>45335</v>
      </c>
      <c r="E323" s="29">
        <v>45653</v>
      </c>
      <c r="F323" s="28">
        <f t="shared" si="14"/>
        <v>318</v>
      </c>
      <c r="G323" s="26">
        <v>86100000</v>
      </c>
      <c r="H323" s="19">
        <f t="shared" si="16"/>
        <v>0</v>
      </c>
      <c r="I323" s="17">
        <v>0</v>
      </c>
      <c r="J323" s="26">
        <f t="shared" si="15"/>
        <v>86100000</v>
      </c>
      <c r="K323" s="32" t="s">
        <v>904</v>
      </c>
    </row>
    <row r="324" spans="1:11">
      <c r="A324" s="25" t="s">
        <v>237</v>
      </c>
      <c r="B324" s="25" t="s">
        <v>24</v>
      </c>
      <c r="C324" s="25" t="s">
        <v>586</v>
      </c>
      <c r="D324" s="29">
        <v>45335</v>
      </c>
      <c r="E324" s="29">
        <v>45534</v>
      </c>
      <c r="F324" s="28">
        <f t="shared" ref="F324:F387" si="17">E324-D324</f>
        <v>199</v>
      </c>
      <c r="G324" s="26">
        <v>30168400</v>
      </c>
      <c r="H324" s="19">
        <f t="shared" si="16"/>
        <v>0</v>
      </c>
      <c r="I324" s="17">
        <v>0</v>
      </c>
      <c r="J324" s="26">
        <f t="shared" ref="J324:J387" si="18">G324-I324</f>
        <v>30168400</v>
      </c>
      <c r="K324" s="32" t="s">
        <v>905</v>
      </c>
    </row>
    <row r="325" spans="1:11">
      <c r="A325" s="25" t="s">
        <v>238</v>
      </c>
      <c r="B325" s="25" t="s">
        <v>24</v>
      </c>
      <c r="C325" s="25" t="s">
        <v>390</v>
      </c>
      <c r="D325" s="29">
        <v>45341</v>
      </c>
      <c r="E325" s="29">
        <v>45656</v>
      </c>
      <c r="F325" s="28">
        <f t="shared" si="17"/>
        <v>315</v>
      </c>
      <c r="G325" s="26">
        <v>94500000</v>
      </c>
      <c r="H325" s="19">
        <f t="shared" si="16"/>
        <v>0</v>
      </c>
      <c r="I325" s="17">
        <v>0</v>
      </c>
      <c r="J325" s="26">
        <f t="shared" si="18"/>
        <v>94500000</v>
      </c>
      <c r="K325" s="32" t="s">
        <v>906</v>
      </c>
    </row>
    <row r="326" spans="1:11">
      <c r="A326" s="25" t="s">
        <v>239</v>
      </c>
      <c r="B326" s="25" t="s">
        <v>24</v>
      </c>
      <c r="C326" s="25" t="s">
        <v>587</v>
      </c>
      <c r="D326" s="29">
        <v>45342</v>
      </c>
      <c r="E326" s="29">
        <v>45656</v>
      </c>
      <c r="F326" s="28">
        <f t="shared" si="17"/>
        <v>314</v>
      </c>
      <c r="G326" s="26">
        <v>76293000</v>
      </c>
      <c r="H326" s="19">
        <f t="shared" si="16"/>
        <v>0</v>
      </c>
      <c r="I326" s="17">
        <v>0</v>
      </c>
      <c r="J326" s="26">
        <f t="shared" si="18"/>
        <v>76293000</v>
      </c>
      <c r="K326" s="32" t="s">
        <v>907</v>
      </c>
    </row>
    <row r="327" spans="1:11">
      <c r="A327" s="25" t="s">
        <v>240</v>
      </c>
      <c r="B327" s="25" t="s">
        <v>24</v>
      </c>
      <c r="C327" s="25" t="s">
        <v>588</v>
      </c>
      <c r="D327" s="29">
        <v>45342</v>
      </c>
      <c r="E327" s="29">
        <v>45656</v>
      </c>
      <c r="F327" s="28">
        <f t="shared" si="17"/>
        <v>314</v>
      </c>
      <c r="G327" s="26">
        <v>76299699</v>
      </c>
      <c r="H327" s="19">
        <f t="shared" si="16"/>
        <v>0</v>
      </c>
      <c r="I327" s="17">
        <v>0</v>
      </c>
      <c r="J327" s="26">
        <f t="shared" si="18"/>
        <v>76299699</v>
      </c>
      <c r="K327" s="32" t="s">
        <v>908</v>
      </c>
    </row>
    <row r="328" spans="1:11">
      <c r="A328" s="25" t="s">
        <v>241</v>
      </c>
      <c r="B328" s="25" t="s">
        <v>24</v>
      </c>
      <c r="C328" s="25" t="s">
        <v>576</v>
      </c>
      <c r="D328" s="29">
        <v>45343</v>
      </c>
      <c r="E328" s="29">
        <v>45656</v>
      </c>
      <c r="F328" s="28">
        <f t="shared" si="17"/>
        <v>313</v>
      </c>
      <c r="G328" s="26">
        <v>94521600</v>
      </c>
      <c r="H328" s="19">
        <f t="shared" si="16"/>
        <v>0</v>
      </c>
      <c r="I328" s="17">
        <v>0</v>
      </c>
      <c r="J328" s="26">
        <f t="shared" si="18"/>
        <v>94521600</v>
      </c>
      <c r="K328" s="32" t="s">
        <v>909</v>
      </c>
    </row>
    <row r="329" spans="1:11">
      <c r="A329" s="25" t="s">
        <v>242</v>
      </c>
      <c r="B329" s="25" t="s">
        <v>24</v>
      </c>
      <c r="C329" s="25" t="s">
        <v>290</v>
      </c>
      <c r="D329" s="29">
        <v>45342</v>
      </c>
      <c r="E329" s="29">
        <v>45656</v>
      </c>
      <c r="F329" s="28">
        <f t="shared" si="17"/>
        <v>314</v>
      </c>
      <c r="G329" s="26">
        <v>108320857</v>
      </c>
      <c r="H329" s="19">
        <f t="shared" si="16"/>
        <v>0</v>
      </c>
      <c r="I329" s="17">
        <v>0</v>
      </c>
      <c r="J329" s="26">
        <f t="shared" si="18"/>
        <v>108320857</v>
      </c>
      <c r="K329" s="32" t="s">
        <v>910</v>
      </c>
    </row>
    <row r="330" spans="1:11">
      <c r="A330" s="25" t="s">
        <v>243</v>
      </c>
      <c r="B330" s="25" t="s">
        <v>24</v>
      </c>
      <c r="C330" s="25" t="s">
        <v>350</v>
      </c>
      <c r="D330" s="29">
        <v>45335</v>
      </c>
      <c r="E330" s="29">
        <v>45656</v>
      </c>
      <c r="F330" s="28">
        <f t="shared" si="17"/>
        <v>321</v>
      </c>
      <c r="G330" s="26">
        <v>145410837</v>
      </c>
      <c r="H330" s="19">
        <f t="shared" si="16"/>
        <v>0</v>
      </c>
      <c r="I330" s="17">
        <v>0</v>
      </c>
      <c r="J330" s="26">
        <f t="shared" si="18"/>
        <v>145410837</v>
      </c>
      <c r="K330" s="32" t="s">
        <v>911</v>
      </c>
    </row>
    <row r="331" spans="1:11">
      <c r="A331" s="25" t="s">
        <v>244</v>
      </c>
      <c r="B331" s="25" t="s">
        <v>24</v>
      </c>
      <c r="C331" s="25" t="s">
        <v>589</v>
      </c>
      <c r="D331" s="29">
        <v>45342</v>
      </c>
      <c r="E331" s="29">
        <v>45656</v>
      </c>
      <c r="F331" s="28">
        <f t="shared" si="17"/>
        <v>314</v>
      </c>
      <c r="G331" s="26">
        <v>69550000</v>
      </c>
      <c r="H331" s="19">
        <f t="shared" si="16"/>
        <v>0</v>
      </c>
      <c r="I331" s="17">
        <v>0</v>
      </c>
      <c r="J331" s="26">
        <f t="shared" si="18"/>
        <v>69550000</v>
      </c>
      <c r="K331" s="32" t="s">
        <v>912</v>
      </c>
    </row>
    <row r="332" spans="1:11">
      <c r="A332" s="25" t="s">
        <v>414</v>
      </c>
      <c r="B332" s="25" t="s">
        <v>24</v>
      </c>
      <c r="C332" s="25" t="s">
        <v>527</v>
      </c>
      <c r="D332" s="29">
        <v>45350</v>
      </c>
      <c r="E332" s="29">
        <v>45656</v>
      </c>
      <c r="F332" s="28">
        <f t="shared" si="17"/>
        <v>306</v>
      </c>
      <c r="G332" s="26">
        <v>44259912</v>
      </c>
      <c r="H332" s="19">
        <f t="shared" si="16"/>
        <v>0</v>
      </c>
      <c r="I332" s="17">
        <v>0</v>
      </c>
      <c r="J332" s="26">
        <f t="shared" si="18"/>
        <v>44259912</v>
      </c>
      <c r="K332" s="32" t="s">
        <v>913</v>
      </c>
    </row>
    <row r="333" spans="1:11">
      <c r="A333" s="25" t="s">
        <v>245</v>
      </c>
      <c r="B333" s="25" t="s">
        <v>24</v>
      </c>
      <c r="C333" s="25" t="s">
        <v>590</v>
      </c>
      <c r="D333" s="29">
        <v>45341</v>
      </c>
      <c r="E333" s="29">
        <v>45656</v>
      </c>
      <c r="F333" s="28">
        <f t="shared" si="17"/>
        <v>315</v>
      </c>
      <c r="G333" s="26">
        <v>34132000</v>
      </c>
      <c r="H333" s="19">
        <f t="shared" si="16"/>
        <v>0</v>
      </c>
      <c r="I333" s="17">
        <v>0</v>
      </c>
      <c r="J333" s="26">
        <f t="shared" si="18"/>
        <v>34132000</v>
      </c>
      <c r="K333" s="32" t="s">
        <v>914</v>
      </c>
    </row>
    <row r="334" spans="1:11">
      <c r="A334" s="25" t="s">
        <v>246</v>
      </c>
      <c r="B334" s="25" t="s">
        <v>24</v>
      </c>
      <c r="C334" s="25" t="s">
        <v>591</v>
      </c>
      <c r="D334" s="29">
        <v>45341</v>
      </c>
      <c r="E334" s="29">
        <v>45641</v>
      </c>
      <c r="F334" s="28">
        <f t="shared" si="17"/>
        <v>300</v>
      </c>
      <c r="G334" s="26">
        <v>100790000</v>
      </c>
      <c r="H334" s="19">
        <f t="shared" si="16"/>
        <v>0</v>
      </c>
      <c r="I334" s="17">
        <v>0</v>
      </c>
      <c r="J334" s="26">
        <f t="shared" si="18"/>
        <v>100790000</v>
      </c>
      <c r="K334" s="32" t="s">
        <v>915</v>
      </c>
    </row>
    <row r="335" spans="1:11">
      <c r="A335" s="25" t="s">
        <v>415</v>
      </c>
      <c r="B335" s="25" t="s">
        <v>24</v>
      </c>
      <c r="C335" s="25" t="s">
        <v>592</v>
      </c>
      <c r="D335" s="29">
        <v>45349</v>
      </c>
      <c r="E335" s="29">
        <v>45656</v>
      </c>
      <c r="F335" s="28">
        <f t="shared" si="17"/>
        <v>307</v>
      </c>
      <c r="G335" s="26">
        <v>97636955</v>
      </c>
      <c r="H335" s="19">
        <f t="shared" si="16"/>
        <v>0</v>
      </c>
      <c r="I335" s="17">
        <v>0</v>
      </c>
      <c r="J335" s="26">
        <f t="shared" si="18"/>
        <v>97636955</v>
      </c>
      <c r="K335" s="32" t="s">
        <v>916</v>
      </c>
    </row>
    <row r="336" spans="1:11">
      <c r="A336" s="25" t="s">
        <v>416</v>
      </c>
      <c r="B336" s="25" t="s">
        <v>24</v>
      </c>
      <c r="C336" s="25" t="s">
        <v>593</v>
      </c>
      <c r="D336" s="29">
        <v>45349</v>
      </c>
      <c r="E336" s="29">
        <v>45656</v>
      </c>
      <c r="F336" s="28">
        <f t="shared" si="17"/>
        <v>307</v>
      </c>
      <c r="G336" s="26">
        <v>98268920</v>
      </c>
      <c r="H336" s="19">
        <f t="shared" si="16"/>
        <v>0</v>
      </c>
      <c r="I336" s="17">
        <v>0</v>
      </c>
      <c r="J336" s="26">
        <f t="shared" si="18"/>
        <v>98268920</v>
      </c>
      <c r="K336" s="32" t="s">
        <v>917</v>
      </c>
    </row>
    <row r="337" spans="1:11">
      <c r="A337" s="25" t="s">
        <v>247</v>
      </c>
      <c r="B337" s="25" t="s">
        <v>24</v>
      </c>
      <c r="C337" s="25" t="s">
        <v>594</v>
      </c>
      <c r="D337" s="29">
        <v>45343</v>
      </c>
      <c r="E337" s="29">
        <v>45646</v>
      </c>
      <c r="F337" s="28">
        <f t="shared" si="17"/>
        <v>303</v>
      </c>
      <c r="G337" s="26">
        <v>93480000</v>
      </c>
      <c r="H337" s="19">
        <f t="shared" ref="H337:H400" si="19">I337/G337</f>
        <v>0</v>
      </c>
      <c r="I337" s="17">
        <v>0</v>
      </c>
      <c r="J337" s="26">
        <f t="shared" si="18"/>
        <v>93480000</v>
      </c>
      <c r="K337" s="32" t="s">
        <v>918</v>
      </c>
    </row>
    <row r="338" spans="1:11">
      <c r="A338" s="25" t="s">
        <v>248</v>
      </c>
      <c r="B338" s="25" t="s">
        <v>24</v>
      </c>
      <c r="C338" s="25" t="s">
        <v>595</v>
      </c>
      <c r="D338" s="29">
        <v>45343</v>
      </c>
      <c r="E338" s="29">
        <v>45656</v>
      </c>
      <c r="F338" s="28">
        <f t="shared" si="17"/>
        <v>313</v>
      </c>
      <c r="G338" s="26">
        <v>89229000</v>
      </c>
      <c r="H338" s="19">
        <f t="shared" si="19"/>
        <v>0</v>
      </c>
      <c r="I338" s="17">
        <v>0</v>
      </c>
      <c r="J338" s="26">
        <f t="shared" si="18"/>
        <v>89229000</v>
      </c>
      <c r="K338" s="32" t="s">
        <v>919</v>
      </c>
    </row>
    <row r="339" spans="1:11">
      <c r="A339" s="25" t="s">
        <v>417</v>
      </c>
      <c r="B339" s="25" t="s">
        <v>24</v>
      </c>
      <c r="C339" s="25" t="s">
        <v>596</v>
      </c>
      <c r="D339" s="29">
        <v>45349</v>
      </c>
      <c r="E339" s="29">
        <v>45656</v>
      </c>
      <c r="F339" s="28">
        <f t="shared" si="17"/>
        <v>307</v>
      </c>
      <c r="G339" s="26">
        <v>73500000</v>
      </c>
      <c r="H339" s="19">
        <f t="shared" si="19"/>
        <v>0</v>
      </c>
      <c r="I339" s="17">
        <v>0</v>
      </c>
      <c r="J339" s="26">
        <f t="shared" si="18"/>
        <v>73500000</v>
      </c>
      <c r="K339" s="32" t="s">
        <v>920</v>
      </c>
    </row>
    <row r="340" spans="1:11">
      <c r="A340" s="25" t="s">
        <v>418</v>
      </c>
      <c r="B340" s="25" t="s">
        <v>24</v>
      </c>
      <c r="C340" s="25" t="s">
        <v>597</v>
      </c>
      <c r="D340" s="29">
        <v>45350</v>
      </c>
      <c r="E340" s="29">
        <v>45656</v>
      </c>
      <c r="F340" s="28">
        <f t="shared" si="17"/>
        <v>306</v>
      </c>
      <c r="G340" s="26">
        <v>47616533</v>
      </c>
      <c r="H340" s="19">
        <f t="shared" si="19"/>
        <v>0</v>
      </c>
      <c r="I340" s="17">
        <v>0</v>
      </c>
      <c r="J340" s="26">
        <f t="shared" si="18"/>
        <v>47616533</v>
      </c>
      <c r="K340" s="32" t="s">
        <v>921</v>
      </c>
    </row>
    <row r="341" spans="1:11">
      <c r="A341" s="25" t="s">
        <v>249</v>
      </c>
      <c r="B341" s="25" t="s">
        <v>24</v>
      </c>
      <c r="C341" s="25" t="s">
        <v>598</v>
      </c>
      <c r="D341" s="29">
        <v>45341</v>
      </c>
      <c r="E341" s="29">
        <v>45656</v>
      </c>
      <c r="F341" s="28">
        <f t="shared" si="17"/>
        <v>315</v>
      </c>
      <c r="G341" s="26">
        <v>97247358</v>
      </c>
      <c r="H341" s="19">
        <f t="shared" si="19"/>
        <v>0</v>
      </c>
      <c r="I341" s="17">
        <v>0</v>
      </c>
      <c r="J341" s="26">
        <f t="shared" si="18"/>
        <v>97247358</v>
      </c>
      <c r="K341" s="32" t="s">
        <v>922</v>
      </c>
    </row>
    <row r="342" spans="1:11">
      <c r="A342" s="25" t="s">
        <v>419</v>
      </c>
      <c r="B342" s="25" t="s">
        <v>24</v>
      </c>
      <c r="C342" s="25" t="s">
        <v>599</v>
      </c>
      <c r="D342" s="29">
        <v>45348</v>
      </c>
      <c r="E342" s="29">
        <v>45656</v>
      </c>
      <c r="F342" s="28">
        <f t="shared" si="17"/>
        <v>308</v>
      </c>
      <c r="G342" s="26">
        <v>109011000</v>
      </c>
      <c r="H342" s="19">
        <f t="shared" si="19"/>
        <v>0</v>
      </c>
      <c r="I342" s="17">
        <v>0</v>
      </c>
      <c r="J342" s="26">
        <f t="shared" si="18"/>
        <v>109011000</v>
      </c>
      <c r="K342" s="32" t="s">
        <v>923</v>
      </c>
    </row>
    <row r="343" spans="1:11">
      <c r="A343" s="25" t="s">
        <v>250</v>
      </c>
      <c r="B343" s="25" t="s">
        <v>24</v>
      </c>
      <c r="C343" s="25" t="s">
        <v>600</v>
      </c>
      <c r="D343" s="29">
        <v>45338</v>
      </c>
      <c r="E343" s="29">
        <v>45626</v>
      </c>
      <c r="F343" s="28">
        <f t="shared" si="17"/>
        <v>288</v>
      </c>
      <c r="G343" s="26">
        <v>33873000</v>
      </c>
      <c r="H343" s="19">
        <f t="shared" si="19"/>
        <v>0</v>
      </c>
      <c r="I343" s="17">
        <v>0</v>
      </c>
      <c r="J343" s="26">
        <f t="shared" si="18"/>
        <v>33873000</v>
      </c>
      <c r="K343" s="32" t="s">
        <v>924</v>
      </c>
    </row>
    <row r="344" spans="1:11">
      <c r="A344" s="25" t="s">
        <v>420</v>
      </c>
      <c r="B344" s="25" t="s">
        <v>24</v>
      </c>
      <c r="C344" s="25" t="s">
        <v>601</v>
      </c>
      <c r="D344" s="29">
        <v>45345</v>
      </c>
      <c r="E344" s="29">
        <v>45648</v>
      </c>
      <c r="F344" s="28">
        <f t="shared" si="17"/>
        <v>303</v>
      </c>
      <c r="G344" s="26">
        <v>94730000</v>
      </c>
      <c r="H344" s="19">
        <f t="shared" si="19"/>
        <v>0</v>
      </c>
      <c r="I344" s="17">
        <v>0</v>
      </c>
      <c r="J344" s="26">
        <f t="shared" si="18"/>
        <v>94730000</v>
      </c>
      <c r="K344" s="32" t="s">
        <v>925</v>
      </c>
    </row>
    <row r="345" spans="1:11">
      <c r="A345" s="25" t="s">
        <v>251</v>
      </c>
      <c r="B345" s="25" t="s">
        <v>24</v>
      </c>
      <c r="C345" s="25" t="s">
        <v>602</v>
      </c>
      <c r="D345" s="29">
        <v>45338</v>
      </c>
      <c r="E345" s="29">
        <v>45641</v>
      </c>
      <c r="F345" s="28">
        <f t="shared" si="17"/>
        <v>303</v>
      </c>
      <c r="G345" s="26">
        <v>80259600</v>
      </c>
      <c r="H345" s="19">
        <f t="shared" si="19"/>
        <v>0</v>
      </c>
      <c r="I345" s="17">
        <v>0</v>
      </c>
      <c r="J345" s="26">
        <f t="shared" si="18"/>
        <v>80259600</v>
      </c>
      <c r="K345" s="32" t="s">
        <v>926</v>
      </c>
    </row>
    <row r="346" spans="1:11">
      <c r="A346" s="25" t="s">
        <v>252</v>
      </c>
      <c r="B346" s="25" t="s">
        <v>24</v>
      </c>
      <c r="C346" s="25" t="s">
        <v>603</v>
      </c>
      <c r="D346" s="29">
        <v>45343</v>
      </c>
      <c r="E346" s="29">
        <v>45656</v>
      </c>
      <c r="F346" s="28">
        <f t="shared" si="17"/>
        <v>313</v>
      </c>
      <c r="G346" s="26">
        <v>94500000</v>
      </c>
      <c r="H346" s="19">
        <f t="shared" si="19"/>
        <v>0</v>
      </c>
      <c r="I346" s="17">
        <v>0</v>
      </c>
      <c r="J346" s="26">
        <f t="shared" si="18"/>
        <v>94500000</v>
      </c>
      <c r="K346" s="32" t="s">
        <v>927</v>
      </c>
    </row>
    <row r="347" spans="1:11">
      <c r="A347" s="25" t="s">
        <v>253</v>
      </c>
      <c r="B347" s="25" t="s">
        <v>24</v>
      </c>
      <c r="C347" s="25" t="s">
        <v>604</v>
      </c>
      <c r="D347" s="29">
        <v>45338</v>
      </c>
      <c r="E347" s="29">
        <v>45641</v>
      </c>
      <c r="F347" s="28">
        <f t="shared" si="17"/>
        <v>303</v>
      </c>
      <c r="G347" s="26">
        <v>92951560</v>
      </c>
      <c r="H347" s="19">
        <f t="shared" si="19"/>
        <v>0</v>
      </c>
      <c r="I347" s="17">
        <v>0</v>
      </c>
      <c r="J347" s="26">
        <f t="shared" si="18"/>
        <v>92951560</v>
      </c>
      <c r="K347" s="32" t="s">
        <v>928</v>
      </c>
    </row>
    <row r="348" spans="1:11">
      <c r="A348" s="25" t="s">
        <v>254</v>
      </c>
      <c r="B348" s="25" t="s">
        <v>24</v>
      </c>
      <c r="C348" s="25" t="s">
        <v>289</v>
      </c>
      <c r="D348" s="29">
        <v>45338</v>
      </c>
      <c r="E348" s="29">
        <v>45656</v>
      </c>
      <c r="F348" s="28">
        <f t="shared" si="17"/>
        <v>318</v>
      </c>
      <c r="G348" s="26">
        <v>111897225</v>
      </c>
      <c r="H348" s="19">
        <f t="shared" si="19"/>
        <v>0</v>
      </c>
      <c r="I348" s="17">
        <v>0</v>
      </c>
      <c r="J348" s="26">
        <f t="shared" si="18"/>
        <v>111897225</v>
      </c>
      <c r="K348" s="32" t="s">
        <v>929</v>
      </c>
    </row>
    <row r="349" spans="1:11">
      <c r="A349" s="25" t="s">
        <v>255</v>
      </c>
      <c r="B349" s="25" t="s">
        <v>24</v>
      </c>
      <c r="C349" s="25" t="s">
        <v>343</v>
      </c>
      <c r="D349" s="29">
        <v>45337</v>
      </c>
      <c r="E349" s="29">
        <v>45656</v>
      </c>
      <c r="F349" s="28">
        <f t="shared" si="17"/>
        <v>319</v>
      </c>
      <c r="G349" s="26">
        <v>95700000</v>
      </c>
      <c r="H349" s="19">
        <f t="shared" si="19"/>
        <v>0</v>
      </c>
      <c r="I349" s="17">
        <v>0</v>
      </c>
      <c r="J349" s="26">
        <f t="shared" si="18"/>
        <v>95700000</v>
      </c>
      <c r="K349" s="32" t="s">
        <v>930</v>
      </c>
    </row>
    <row r="350" spans="1:11">
      <c r="A350" s="25" t="s">
        <v>256</v>
      </c>
      <c r="B350" s="25" t="s">
        <v>24</v>
      </c>
      <c r="C350" s="25" t="s">
        <v>605</v>
      </c>
      <c r="D350" s="29">
        <v>45343</v>
      </c>
      <c r="E350" s="29">
        <v>45656</v>
      </c>
      <c r="F350" s="28">
        <f t="shared" si="17"/>
        <v>313</v>
      </c>
      <c r="G350" s="26">
        <v>79387933</v>
      </c>
      <c r="H350" s="19">
        <f t="shared" si="19"/>
        <v>0</v>
      </c>
      <c r="I350" s="17">
        <v>0</v>
      </c>
      <c r="J350" s="26">
        <f t="shared" si="18"/>
        <v>79387933</v>
      </c>
      <c r="K350" s="32" t="s">
        <v>931</v>
      </c>
    </row>
    <row r="351" spans="1:11">
      <c r="A351" s="25" t="s">
        <v>257</v>
      </c>
      <c r="B351" s="25" t="s">
        <v>24</v>
      </c>
      <c r="C351" s="25" t="s">
        <v>391</v>
      </c>
      <c r="D351" s="29">
        <v>45341</v>
      </c>
      <c r="E351" s="29">
        <v>45656</v>
      </c>
      <c r="F351" s="28">
        <f t="shared" si="17"/>
        <v>315</v>
      </c>
      <c r="G351" s="26">
        <v>89108663</v>
      </c>
      <c r="H351" s="19">
        <f t="shared" si="19"/>
        <v>0</v>
      </c>
      <c r="I351" s="17">
        <v>0</v>
      </c>
      <c r="J351" s="26">
        <f t="shared" si="18"/>
        <v>89108663</v>
      </c>
      <c r="K351" s="32" t="s">
        <v>932</v>
      </c>
    </row>
    <row r="352" spans="1:11">
      <c r="A352" s="25" t="s">
        <v>421</v>
      </c>
      <c r="B352" s="25" t="s">
        <v>24</v>
      </c>
      <c r="C352" s="25" t="s">
        <v>577</v>
      </c>
      <c r="D352" s="29">
        <v>45343</v>
      </c>
      <c r="E352" s="29">
        <v>45493</v>
      </c>
      <c r="F352" s="28">
        <f t="shared" si="17"/>
        <v>150</v>
      </c>
      <c r="G352" s="26">
        <v>37187500</v>
      </c>
      <c r="H352" s="19">
        <f t="shared" si="19"/>
        <v>0</v>
      </c>
      <c r="I352" s="17">
        <v>0</v>
      </c>
      <c r="J352" s="26">
        <f t="shared" si="18"/>
        <v>37187500</v>
      </c>
      <c r="K352" s="32" t="s">
        <v>933</v>
      </c>
    </row>
    <row r="353" spans="1:11">
      <c r="A353" s="25" t="s">
        <v>258</v>
      </c>
      <c r="B353" s="25" t="s">
        <v>24</v>
      </c>
      <c r="C353" s="25" t="s">
        <v>606</v>
      </c>
      <c r="D353" s="29">
        <v>45342</v>
      </c>
      <c r="E353" s="29">
        <v>45615</v>
      </c>
      <c r="F353" s="28">
        <f t="shared" si="17"/>
        <v>273</v>
      </c>
      <c r="G353" s="26">
        <v>107100000</v>
      </c>
      <c r="H353" s="19">
        <f t="shared" si="19"/>
        <v>0</v>
      </c>
      <c r="I353" s="17">
        <v>0</v>
      </c>
      <c r="J353" s="26">
        <f t="shared" si="18"/>
        <v>107100000</v>
      </c>
      <c r="K353" s="32" t="s">
        <v>934</v>
      </c>
    </row>
    <row r="354" spans="1:11">
      <c r="A354" s="25" t="s">
        <v>259</v>
      </c>
      <c r="B354" s="25" t="s">
        <v>24</v>
      </c>
      <c r="C354" s="25" t="s">
        <v>607</v>
      </c>
      <c r="D354" s="29">
        <v>45337</v>
      </c>
      <c r="E354" s="29">
        <v>45396</v>
      </c>
      <c r="F354" s="28">
        <f t="shared" si="17"/>
        <v>59</v>
      </c>
      <c r="G354" s="26">
        <v>13300000</v>
      </c>
      <c r="H354" s="19">
        <f t="shared" si="19"/>
        <v>0</v>
      </c>
      <c r="I354" s="17">
        <v>0</v>
      </c>
      <c r="J354" s="26">
        <f t="shared" si="18"/>
        <v>13300000</v>
      </c>
      <c r="K354" s="32" t="s">
        <v>935</v>
      </c>
    </row>
    <row r="355" spans="1:11">
      <c r="A355" s="25" t="s">
        <v>260</v>
      </c>
      <c r="B355" s="25" t="s">
        <v>24</v>
      </c>
      <c r="C355" s="25" t="s">
        <v>608</v>
      </c>
      <c r="D355" s="29">
        <v>45338</v>
      </c>
      <c r="E355" s="29">
        <v>45397</v>
      </c>
      <c r="F355" s="28">
        <f t="shared" si="17"/>
        <v>59</v>
      </c>
      <c r="G355" s="26">
        <v>14400000</v>
      </c>
      <c r="H355" s="19">
        <f t="shared" si="19"/>
        <v>0</v>
      </c>
      <c r="I355" s="17">
        <v>0</v>
      </c>
      <c r="J355" s="26">
        <f t="shared" si="18"/>
        <v>14400000</v>
      </c>
      <c r="K355" s="32" t="s">
        <v>936</v>
      </c>
    </row>
    <row r="356" spans="1:11">
      <c r="A356" s="25" t="s">
        <v>422</v>
      </c>
      <c r="B356" s="25" t="s">
        <v>24</v>
      </c>
      <c r="C356" s="25" t="s">
        <v>609</v>
      </c>
      <c r="D356" s="29">
        <v>45348</v>
      </c>
      <c r="E356" s="29">
        <v>45641</v>
      </c>
      <c r="F356" s="28">
        <f t="shared" si="17"/>
        <v>293</v>
      </c>
      <c r="G356" s="26">
        <v>93062400</v>
      </c>
      <c r="H356" s="19">
        <f t="shared" si="19"/>
        <v>0</v>
      </c>
      <c r="I356" s="17">
        <v>0</v>
      </c>
      <c r="J356" s="26">
        <f t="shared" si="18"/>
        <v>93062400</v>
      </c>
      <c r="K356" s="32" t="s">
        <v>937</v>
      </c>
    </row>
    <row r="357" spans="1:11">
      <c r="A357" s="25" t="s">
        <v>261</v>
      </c>
      <c r="B357" s="25" t="s">
        <v>24</v>
      </c>
      <c r="C357" s="25" t="s">
        <v>610</v>
      </c>
      <c r="D357" s="29">
        <v>45341</v>
      </c>
      <c r="E357" s="29">
        <v>45656</v>
      </c>
      <c r="F357" s="28">
        <f t="shared" si="17"/>
        <v>315</v>
      </c>
      <c r="G357" s="26">
        <v>38533333</v>
      </c>
      <c r="H357" s="19">
        <f t="shared" si="19"/>
        <v>0</v>
      </c>
      <c r="I357" s="17">
        <v>0</v>
      </c>
      <c r="J357" s="26">
        <f t="shared" si="18"/>
        <v>38533333</v>
      </c>
      <c r="K357" s="32" t="s">
        <v>938</v>
      </c>
    </row>
    <row r="358" spans="1:11">
      <c r="A358" s="25" t="s">
        <v>262</v>
      </c>
      <c r="B358" s="25" t="s">
        <v>24</v>
      </c>
      <c r="C358" s="25" t="s">
        <v>611</v>
      </c>
      <c r="D358" s="29">
        <v>45341</v>
      </c>
      <c r="E358" s="29">
        <v>45575</v>
      </c>
      <c r="F358" s="28">
        <f t="shared" si="17"/>
        <v>234</v>
      </c>
      <c r="G358" s="26">
        <v>70800000</v>
      </c>
      <c r="H358" s="19">
        <f t="shared" si="19"/>
        <v>0</v>
      </c>
      <c r="I358" s="17">
        <v>0</v>
      </c>
      <c r="J358" s="26">
        <f t="shared" si="18"/>
        <v>70800000</v>
      </c>
      <c r="K358" s="32" t="s">
        <v>939</v>
      </c>
    </row>
    <row r="359" spans="1:11">
      <c r="A359" s="25" t="s">
        <v>263</v>
      </c>
      <c r="B359" s="25" t="s">
        <v>24</v>
      </c>
      <c r="C359" s="25" t="s">
        <v>612</v>
      </c>
      <c r="D359" s="29">
        <v>45341</v>
      </c>
      <c r="E359" s="29">
        <v>45656</v>
      </c>
      <c r="F359" s="28">
        <f t="shared" si="17"/>
        <v>315</v>
      </c>
      <c r="G359" s="26">
        <v>34907888</v>
      </c>
      <c r="H359" s="19">
        <f t="shared" si="19"/>
        <v>0</v>
      </c>
      <c r="I359" s="17">
        <v>0</v>
      </c>
      <c r="J359" s="26">
        <f t="shared" si="18"/>
        <v>34907888</v>
      </c>
      <c r="K359" s="32" t="s">
        <v>940</v>
      </c>
    </row>
    <row r="360" spans="1:11">
      <c r="A360" s="25" t="s">
        <v>264</v>
      </c>
      <c r="B360" s="25" t="s">
        <v>24</v>
      </c>
      <c r="C360" s="25" t="s">
        <v>613</v>
      </c>
      <c r="D360" s="29">
        <v>45338</v>
      </c>
      <c r="E360" s="29">
        <v>45656</v>
      </c>
      <c r="F360" s="28">
        <f t="shared" si="17"/>
        <v>318</v>
      </c>
      <c r="G360" s="26">
        <v>104385333</v>
      </c>
      <c r="H360" s="19">
        <f t="shared" si="19"/>
        <v>0</v>
      </c>
      <c r="I360" s="17">
        <v>0</v>
      </c>
      <c r="J360" s="26">
        <f t="shared" si="18"/>
        <v>104385333</v>
      </c>
      <c r="K360" s="32" t="s">
        <v>941</v>
      </c>
    </row>
    <row r="361" spans="1:11">
      <c r="A361" s="25" t="s">
        <v>423</v>
      </c>
      <c r="B361" s="25" t="s">
        <v>24</v>
      </c>
      <c r="C361" s="25" t="s">
        <v>319</v>
      </c>
      <c r="D361" s="29">
        <v>45351</v>
      </c>
      <c r="E361" s="29">
        <v>45656</v>
      </c>
      <c r="F361" s="28">
        <f t="shared" si="17"/>
        <v>305</v>
      </c>
      <c r="G361" s="26">
        <v>144596407</v>
      </c>
      <c r="H361" s="19">
        <f t="shared" si="19"/>
        <v>0</v>
      </c>
      <c r="I361" s="17">
        <v>0</v>
      </c>
      <c r="J361" s="26">
        <f t="shared" si="18"/>
        <v>144596407</v>
      </c>
      <c r="K361" s="32" t="s">
        <v>942</v>
      </c>
    </row>
    <row r="362" spans="1:11">
      <c r="A362" s="25" t="s">
        <v>424</v>
      </c>
      <c r="B362" s="33" t="s">
        <v>24</v>
      </c>
      <c r="C362" s="25" t="s">
        <v>614</v>
      </c>
      <c r="D362" s="29">
        <v>45349</v>
      </c>
      <c r="E362" s="29">
        <v>45656</v>
      </c>
      <c r="F362" s="28">
        <f t="shared" si="17"/>
        <v>307</v>
      </c>
      <c r="G362" s="26">
        <v>134118750</v>
      </c>
      <c r="H362" s="19">
        <f t="shared" si="19"/>
        <v>0</v>
      </c>
      <c r="I362" s="17">
        <v>0</v>
      </c>
      <c r="J362" s="26">
        <f t="shared" si="18"/>
        <v>134118750</v>
      </c>
      <c r="K362" s="32" t="s">
        <v>943</v>
      </c>
    </row>
    <row r="363" spans="1:11">
      <c r="A363" s="25" t="s">
        <v>425</v>
      </c>
      <c r="B363" s="25" t="s">
        <v>24</v>
      </c>
      <c r="C363" s="25" t="s">
        <v>342</v>
      </c>
      <c r="D363" s="29">
        <v>45348</v>
      </c>
      <c r="E363" s="29">
        <v>45656</v>
      </c>
      <c r="F363" s="28">
        <f t="shared" si="17"/>
        <v>308</v>
      </c>
      <c r="G363" s="26">
        <v>90437333</v>
      </c>
      <c r="H363" s="19">
        <f t="shared" si="19"/>
        <v>0</v>
      </c>
      <c r="I363" s="17">
        <v>0</v>
      </c>
      <c r="J363" s="26">
        <f t="shared" si="18"/>
        <v>90437333</v>
      </c>
      <c r="K363" s="32" t="s">
        <v>944</v>
      </c>
    </row>
    <row r="364" spans="1:11">
      <c r="A364" s="25" t="s">
        <v>426</v>
      </c>
      <c r="B364" s="25" t="s">
        <v>24</v>
      </c>
      <c r="C364" s="25" t="s">
        <v>615</v>
      </c>
      <c r="D364" s="29">
        <v>45350</v>
      </c>
      <c r="E364" s="29">
        <v>45653</v>
      </c>
      <c r="F364" s="28">
        <f t="shared" si="17"/>
        <v>303</v>
      </c>
      <c r="G364" s="26">
        <v>124170000</v>
      </c>
      <c r="H364" s="19">
        <f t="shared" si="19"/>
        <v>0</v>
      </c>
      <c r="I364" s="17">
        <v>0</v>
      </c>
      <c r="J364" s="26">
        <f t="shared" si="18"/>
        <v>124170000</v>
      </c>
      <c r="K364" s="32" t="s">
        <v>945</v>
      </c>
    </row>
    <row r="365" spans="1:11">
      <c r="A365" s="25" t="s">
        <v>427</v>
      </c>
      <c r="B365" s="25" t="s">
        <v>24</v>
      </c>
      <c r="C365" s="25" t="s">
        <v>616</v>
      </c>
      <c r="D365" s="29">
        <v>45350</v>
      </c>
      <c r="E365" s="29">
        <v>45438</v>
      </c>
      <c r="F365" s="28">
        <f t="shared" si="17"/>
        <v>88</v>
      </c>
      <c r="G365" s="26">
        <v>36414000</v>
      </c>
      <c r="H365" s="19">
        <f t="shared" si="19"/>
        <v>0</v>
      </c>
      <c r="I365" s="17">
        <v>0</v>
      </c>
      <c r="J365" s="26">
        <f t="shared" si="18"/>
        <v>36414000</v>
      </c>
      <c r="K365" s="32" t="s">
        <v>946</v>
      </c>
    </row>
    <row r="366" spans="1:11">
      <c r="A366" s="25" t="s">
        <v>428</v>
      </c>
      <c r="B366" s="25" t="s">
        <v>24</v>
      </c>
      <c r="C366" s="25" t="s">
        <v>617</v>
      </c>
      <c r="D366" s="29">
        <v>45344</v>
      </c>
      <c r="E366" s="29">
        <v>45637</v>
      </c>
      <c r="F366" s="28">
        <f t="shared" si="17"/>
        <v>293</v>
      </c>
      <c r="G366" s="26">
        <v>94250000</v>
      </c>
      <c r="H366" s="19">
        <f t="shared" si="19"/>
        <v>0</v>
      </c>
      <c r="I366" s="17">
        <v>0</v>
      </c>
      <c r="J366" s="26">
        <f t="shared" si="18"/>
        <v>94250000</v>
      </c>
      <c r="K366" s="32" t="s">
        <v>947</v>
      </c>
    </row>
    <row r="367" spans="1:11">
      <c r="A367" s="25" t="s">
        <v>265</v>
      </c>
      <c r="B367" s="25" t="s">
        <v>24</v>
      </c>
      <c r="C367" s="25" t="s">
        <v>392</v>
      </c>
      <c r="D367" s="29">
        <v>45341</v>
      </c>
      <c r="E367" s="29">
        <v>45656</v>
      </c>
      <c r="F367" s="28">
        <f t="shared" si="17"/>
        <v>315</v>
      </c>
      <c r="G367" s="26">
        <v>58491600</v>
      </c>
      <c r="H367" s="19">
        <f t="shared" si="19"/>
        <v>0</v>
      </c>
      <c r="I367" s="17">
        <v>0</v>
      </c>
      <c r="J367" s="26">
        <f t="shared" si="18"/>
        <v>58491600</v>
      </c>
      <c r="K367" s="32" t="s">
        <v>948</v>
      </c>
    </row>
    <row r="368" spans="1:11">
      <c r="A368" s="25" t="s">
        <v>429</v>
      </c>
      <c r="B368" s="25" t="s">
        <v>24</v>
      </c>
      <c r="C368" s="25" t="s">
        <v>618</v>
      </c>
      <c r="D368" s="29">
        <v>45350</v>
      </c>
      <c r="E368" s="29">
        <v>45500</v>
      </c>
      <c r="F368" s="28">
        <f t="shared" si="17"/>
        <v>150</v>
      </c>
      <c r="G368" s="26">
        <v>52500000</v>
      </c>
      <c r="H368" s="19">
        <f t="shared" si="19"/>
        <v>0</v>
      </c>
      <c r="I368" s="17">
        <v>0</v>
      </c>
      <c r="J368" s="26">
        <f t="shared" si="18"/>
        <v>52500000</v>
      </c>
      <c r="K368" s="32" t="s">
        <v>949</v>
      </c>
    </row>
    <row r="369" spans="1:11">
      <c r="A369" s="25" t="s">
        <v>266</v>
      </c>
      <c r="B369" s="25" t="s">
        <v>24</v>
      </c>
      <c r="C369" s="25" t="s">
        <v>332</v>
      </c>
      <c r="D369" s="29">
        <v>45342</v>
      </c>
      <c r="E369" s="29">
        <v>45554</v>
      </c>
      <c r="F369" s="28">
        <f t="shared" si="17"/>
        <v>212</v>
      </c>
      <c r="G369" s="26">
        <v>71400000</v>
      </c>
      <c r="H369" s="19">
        <f t="shared" si="19"/>
        <v>0</v>
      </c>
      <c r="I369" s="17">
        <v>0</v>
      </c>
      <c r="J369" s="26">
        <f t="shared" si="18"/>
        <v>71400000</v>
      </c>
      <c r="K369" s="32" t="s">
        <v>950</v>
      </c>
    </row>
    <row r="370" spans="1:11">
      <c r="A370" s="25" t="s">
        <v>267</v>
      </c>
      <c r="B370" s="25" t="s">
        <v>24</v>
      </c>
      <c r="C370" s="25" t="s">
        <v>619</v>
      </c>
      <c r="D370" s="29">
        <v>45341</v>
      </c>
      <c r="E370" s="29">
        <v>45656</v>
      </c>
      <c r="F370" s="28">
        <f t="shared" si="17"/>
        <v>315</v>
      </c>
      <c r="G370" s="26">
        <v>89250000</v>
      </c>
      <c r="H370" s="19">
        <f t="shared" si="19"/>
        <v>0</v>
      </c>
      <c r="I370" s="17">
        <v>0</v>
      </c>
      <c r="J370" s="26">
        <f t="shared" si="18"/>
        <v>89250000</v>
      </c>
      <c r="K370" s="32" t="s">
        <v>951</v>
      </c>
    </row>
    <row r="371" spans="1:11">
      <c r="A371" s="25" t="s">
        <v>430</v>
      </c>
      <c r="B371" s="25" t="s">
        <v>24</v>
      </c>
      <c r="C371" s="25" t="s">
        <v>620</v>
      </c>
      <c r="D371" s="29">
        <v>45344</v>
      </c>
      <c r="E371" s="29">
        <v>45626</v>
      </c>
      <c r="F371" s="28">
        <f t="shared" si="17"/>
        <v>282</v>
      </c>
      <c r="G371" s="26">
        <v>96686800</v>
      </c>
      <c r="H371" s="19">
        <f t="shared" si="19"/>
        <v>0</v>
      </c>
      <c r="I371" s="17">
        <v>0</v>
      </c>
      <c r="J371" s="26">
        <f t="shared" si="18"/>
        <v>96686800</v>
      </c>
      <c r="K371" s="32" t="s">
        <v>952</v>
      </c>
    </row>
    <row r="372" spans="1:11">
      <c r="A372" s="25" t="s">
        <v>431</v>
      </c>
      <c r="B372" s="25" t="s">
        <v>24</v>
      </c>
      <c r="C372" s="25" t="s">
        <v>621</v>
      </c>
      <c r="D372" s="29">
        <v>45341</v>
      </c>
      <c r="E372" s="29">
        <v>45641</v>
      </c>
      <c r="F372" s="28">
        <f t="shared" si="17"/>
        <v>300</v>
      </c>
      <c r="G372" s="26">
        <v>92669333</v>
      </c>
      <c r="H372" s="19">
        <f t="shared" si="19"/>
        <v>0</v>
      </c>
      <c r="I372" s="17">
        <v>0</v>
      </c>
      <c r="J372" s="26">
        <f t="shared" si="18"/>
        <v>92669333</v>
      </c>
      <c r="K372" s="32" t="s">
        <v>953</v>
      </c>
    </row>
    <row r="373" spans="1:11">
      <c r="A373" s="25" t="s">
        <v>268</v>
      </c>
      <c r="B373" s="25" t="s">
        <v>24</v>
      </c>
      <c r="C373" s="25" t="s">
        <v>622</v>
      </c>
      <c r="D373" s="29">
        <v>45342</v>
      </c>
      <c r="E373" s="29">
        <v>45656</v>
      </c>
      <c r="F373" s="28">
        <f t="shared" si="17"/>
        <v>314</v>
      </c>
      <c r="G373" s="26">
        <v>88788333</v>
      </c>
      <c r="H373" s="19">
        <f t="shared" si="19"/>
        <v>0</v>
      </c>
      <c r="I373" s="17">
        <v>0</v>
      </c>
      <c r="J373" s="26">
        <f t="shared" si="18"/>
        <v>88788333</v>
      </c>
      <c r="K373" s="32" t="s">
        <v>954</v>
      </c>
    </row>
    <row r="374" spans="1:11">
      <c r="A374" s="25" t="s">
        <v>432</v>
      </c>
      <c r="B374" s="25" t="s">
        <v>24</v>
      </c>
      <c r="C374" s="25" t="s">
        <v>623</v>
      </c>
      <c r="D374" s="29">
        <v>45349</v>
      </c>
      <c r="E374" s="29">
        <v>45656</v>
      </c>
      <c r="F374" s="28">
        <f t="shared" si="17"/>
        <v>307</v>
      </c>
      <c r="G374" s="26">
        <v>34566000</v>
      </c>
      <c r="H374" s="19">
        <f t="shared" si="19"/>
        <v>0</v>
      </c>
      <c r="I374" s="17">
        <v>0</v>
      </c>
      <c r="J374" s="26">
        <f t="shared" si="18"/>
        <v>34566000</v>
      </c>
      <c r="K374" s="32" t="s">
        <v>955</v>
      </c>
    </row>
    <row r="375" spans="1:11">
      <c r="A375" s="25" t="s">
        <v>433</v>
      </c>
      <c r="B375" s="25" t="s">
        <v>24</v>
      </c>
      <c r="C375" s="25" t="s">
        <v>624</v>
      </c>
      <c r="D375" s="29">
        <v>45345</v>
      </c>
      <c r="E375" s="29">
        <v>45656</v>
      </c>
      <c r="F375" s="28">
        <f t="shared" si="17"/>
        <v>311</v>
      </c>
      <c r="G375" s="26">
        <v>137844000</v>
      </c>
      <c r="H375" s="19">
        <f t="shared" si="19"/>
        <v>0</v>
      </c>
      <c r="I375" s="17">
        <v>0</v>
      </c>
      <c r="J375" s="26">
        <f t="shared" si="18"/>
        <v>137844000</v>
      </c>
      <c r="K375" s="32" t="s">
        <v>956</v>
      </c>
    </row>
    <row r="376" spans="1:11">
      <c r="A376" s="25" t="s">
        <v>434</v>
      </c>
      <c r="B376" s="25" t="s">
        <v>24</v>
      </c>
      <c r="C376" s="25" t="s">
        <v>625</v>
      </c>
      <c r="D376" s="29">
        <v>45345</v>
      </c>
      <c r="E376" s="29">
        <v>45656</v>
      </c>
      <c r="F376" s="28">
        <f t="shared" si="17"/>
        <v>311</v>
      </c>
      <c r="G376" s="26">
        <v>86896680</v>
      </c>
      <c r="H376" s="19">
        <f t="shared" si="19"/>
        <v>0</v>
      </c>
      <c r="I376" s="17">
        <v>0</v>
      </c>
      <c r="J376" s="26">
        <f t="shared" si="18"/>
        <v>86896680</v>
      </c>
      <c r="K376" s="32" t="s">
        <v>957</v>
      </c>
    </row>
    <row r="377" spans="1:11">
      <c r="A377" s="25" t="s">
        <v>435</v>
      </c>
      <c r="B377" s="25" t="s">
        <v>24</v>
      </c>
      <c r="C377" s="25" t="s">
        <v>626</v>
      </c>
      <c r="D377" s="29">
        <v>45348</v>
      </c>
      <c r="E377" s="29">
        <v>45656</v>
      </c>
      <c r="F377" s="28">
        <f t="shared" si="17"/>
        <v>308</v>
      </c>
      <c r="G377" s="26">
        <v>71494500</v>
      </c>
      <c r="H377" s="19">
        <f t="shared" si="19"/>
        <v>0</v>
      </c>
      <c r="I377" s="17">
        <v>0</v>
      </c>
      <c r="J377" s="26">
        <f t="shared" si="18"/>
        <v>71494500</v>
      </c>
      <c r="K377" s="32" t="s">
        <v>958</v>
      </c>
    </row>
    <row r="378" spans="1:11">
      <c r="A378" s="25" t="s">
        <v>436</v>
      </c>
      <c r="B378" s="25" t="s">
        <v>24</v>
      </c>
      <c r="C378" s="25" t="s">
        <v>627</v>
      </c>
      <c r="D378" s="29">
        <v>45345</v>
      </c>
      <c r="E378" s="29">
        <v>45656</v>
      </c>
      <c r="F378" s="28">
        <f t="shared" si="17"/>
        <v>311</v>
      </c>
      <c r="G378" s="26">
        <v>76229699</v>
      </c>
      <c r="H378" s="19">
        <f t="shared" si="19"/>
        <v>0</v>
      </c>
      <c r="I378" s="17">
        <v>0</v>
      </c>
      <c r="J378" s="26">
        <f t="shared" si="18"/>
        <v>76229699</v>
      </c>
      <c r="K378" s="32" t="s">
        <v>959</v>
      </c>
    </row>
    <row r="379" spans="1:11">
      <c r="A379" s="25" t="s">
        <v>269</v>
      </c>
      <c r="B379" s="25" t="s">
        <v>24</v>
      </c>
      <c r="C379" s="25" t="s">
        <v>628</v>
      </c>
      <c r="D379" s="29">
        <v>45342</v>
      </c>
      <c r="E379" s="29">
        <v>45626</v>
      </c>
      <c r="F379" s="28">
        <f t="shared" si="17"/>
        <v>284</v>
      </c>
      <c r="G379" s="26">
        <v>92511000</v>
      </c>
      <c r="H379" s="19">
        <f t="shared" si="19"/>
        <v>0</v>
      </c>
      <c r="I379" s="17">
        <v>0</v>
      </c>
      <c r="J379" s="26">
        <f t="shared" si="18"/>
        <v>92511000</v>
      </c>
      <c r="K379" s="32" t="s">
        <v>960</v>
      </c>
    </row>
    <row r="380" spans="1:11">
      <c r="A380" s="25" t="s">
        <v>437</v>
      </c>
      <c r="B380" s="25" t="s">
        <v>24</v>
      </c>
      <c r="C380" s="25" t="s">
        <v>629</v>
      </c>
      <c r="D380" s="29">
        <v>45345</v>
      </c>
      <c r="E380" s="29">
        <v>45656</v>
      </c>
      <c r="F380" s="28">
        <f t="shared" si="17"/>
        <v>311</v>
      </c>
      <c r="G380" s="26">
        <v>87169940</v>
      </c>
      <c r="H380" s="19">
        <f t="shared" si="19"/>
        <v>0</v>
      </c>
      <c r="I380" s="17">
        <v>0</v>
      </c>
      <c r="J380" s="26">
        <f t="shared" si="18"/>
        <v>87169940</v>
      </c>
      <c r="K380" s="32" t="s">
        <v>961</v>
      </c>
    </row>
    <row r="381" spans="1:11">
      <c r="A381" s="25" t="s">
        <v>438</v>
      </c>
      <c r="B381" s="25" t="s">
        <v>24</v>
      </c>
      <c r="C381" s="25" t="s">
        <v>630</v>
      </c>
      <c r="D381" s="29">
        <v>45344</v>
      </c>
      <c r="E381" s="29">
        <v>45647</v>
      </c>
      <c r="F381" s="28">
        <f t="shared" si="17"/>
        <v>303</v>
      </c>
      <c r="G381" s="26">
        <v>93480000</v>
      </c>
      <c r="H381" s="19">
        <f t="shared" si="19"/>
        <v>0</v>
      </c>
      <c r="I381" s="17">
        <v>0</v>
      </c>
      <c r="J381" s="26">
        <f t="shared" si="18"/>
        <v>93480000</v>
      </c>
      <c r="K381" s="32" t="s">
        <v>962</v>
      </c>
    </row>
    <row r="382" spans="1:11">
      <c r="A382" s="25" t="s">
        <v>439</v>
      </c>
      <c r="B382" s="25" t="s">
        <v>24</v>
      </c>
      <c r="C382" s="25" t="s">
        <v>605</v>
      </c>
      <c r="D382" s="29">
        <v>45349</v>
      </c>
      <c r="E382" s="29">
        <v>45656</v>
      </c>
      <c r="F382" s="28">
        <f t="shared" si="17"/>
        <v>307</v>
      </c>
      <c r="G382" s="26">
        <v>112317333</v>
      </c>
      <c r="H382" s="19">
        <f t="shared" si="19"/>
        <v>0</v>
      </c>
      <c r="I382" s="17">
        <v>0</v>
      </c>
      <c r="J382" s="26">
        <f t="shared" si="18"/>
        <v>112317333</v>
      </c>
      <c r="K382" s="32" t="s">
        <v>963</v>
      </c>
    </row>
    <row r="383" spans="1:11">
      <c r="A383" s="25" t="s">
        <v>440</v>
      </c>
      <c r="B383" s="25" t="s">
        <v>24</v>
      </c>
      <c r="C383" s="25" t="s">
        <v>631</v>
      </c>
      <c r="D383" s="29">
        <v>45348</v>
      </c>
      <c r="E383" s="29">
        <v>45656</v>
      </c>
      <c r="F383" s="28">
        <f t="shared" si="17"/>
        <v>308</v>
      </c>
      <c r="G383" s="26">
        <v>47550000</v>
      </c>
      <c r="H383" s="19">
        <f t="shared" si="19"/>
        <v>0</v>
      </c>
      <c r="I383" s="17">
        <v>0</v>
      </c>
      <c r="J383" s="26">
        <f t="shared" si="18"/>
        <v>47550000</v>
      </c>
      <c r="K383" s="32" t="s">
        <v>964</v>
      </c>
    </row>
    <row r="384" spans="1:11">
      <c r="A384" s="25" t="s">
        <v>441</v>
      </c>
      <c r="B384" s="25" t="s">
        <v>24</v>
      </c>
      <c r="C384" s="25" t="s">
        <v>632</v>
      </c>
      <c r="D384" s="29">
        <v>45348</v>
      </c>
      <c r="E384" s="29">
        <v>45656</v>
      </c>
      <c r="F384" s="28">
        <f t="shared" si="17"/>
        <v>308</v>
      </c>
      <c r="G384" s="26">
        <v>149331000</v>
      </c>
      <c r="H384" s="19">
        <f t="shared" si="19"/>
        <v>0</v>
      </c>
      <c r="I384" s="17">
        <v>0</v>
      </c>
      <c r="J384" s="26">
        <f t="shared" si="18"/>
        <v>149331000</v>
      </c>
      <c r="K384" s="32" t="s">
        <v>965</v>
      </c>
    </row>
    <row r="385" spans="1:11">
      <c r="A385" s="25" t="s">
        <v>442</v>
      </c>
      <c r="B385" s="25" t="s">
        <v>24</v>
      </c>
      <c r="C385" s="25" t="s">
        <v>633</v>
      </c>
      <c r="D385" s="29">
        <v>45350</v>
      </c>
      <c r="E385" s="29">
        <v>45656</v>
      </c>
      <c r="F385" s="28">
        <f t="shared" si="17"/>
        <v>306</v>
      </c>
      <c r="G385" s="26">
        <v>84877600</v>
      </c>
      <c r="H385" s="19">
        <f t="shared" si="19"/>
        <v>0</v>
      </c>
      <c r="I385" s="17">
        <v>0</v>
      </c>
      <c r="J385" s="26">
        <f t="shared" si="18"/>
        <v>84877600</v>
      </c>
      <c r="K385" s="32" t="s">
        <v>966</v>
      </c>
    </row>
    <row r="386" spans="1:11">
      <c r="A386" s="25" t="s">
        <v>443</v>
      </c>
      <c r="B386" s="25" t="s">
        <v>24</v>
      </c>
      <c r="C386" s="25" t="s">
        <v>634</v>
      </c>
      <c r="D386" s="29">
        <v>45351</v>
      </c>
      <c r="E386" s="29">
        <v>45656</v>
      </c>
      <c r="F386" s="28">
        <f t="shared" si="17"/>
        <v>305</v>
      </c>
      <c r="G386" s="26">
        <v>56872333</v>
      </c>
      <c r="H386" s="19">
        <f t="shared" si="19"/>
        <v>0</v>
      </c>
      <c r="I386" s="17">
        <v>0</v>
      </c>
      <c r="J386" s="26">
        <f t="shared" si="18"/>
        <v>56872333</v>
      </c>
      <c r="K386" s="32" t="s">
        <v>967</v>
      </c>
    </row>
    <row r="387" spans="1:11">
      <c r="A387" s="25" t="s">
        <v>444</v>
      </c>
      <c r="B387" s="25" t="s">
        <v>24</v>
      </c>
      <c r="C387" s="25" t="s">
        <v>635</v>
      </c>
      <c r="D387" s="29">
        <v>45351</v>
      </c>
      <c r="E387" s="29">
        <v>45656</v>
      </c>
      <c r="F387" s="28">
        <f t="shared" si="17"/>
        <v>305</v>
      </c>
      <c r="G387" s="26">
        <v>88379200</v>
      </c>
      <c r="H387" s="19">
        <f t="shared" si="19"/>
        <v>0</v>
      </c>
      <c r="I387" s="17">
        <v>0</v>
      </c>
      <c r="J387" s="26">
        <f t="shared" si="18"/>
        <v>88379200</v>
      </c>
      <c r="K387" s="32" t="s">
        <v>968</v>
      </c>
    </row>
    <row r="388" spans="1:11">
      <c r="A388" s="25" t="s">
        <v>270</v>
      </c>
      <c r="B388" s="25" t="s">
        <v>24</v>
      </c>
      <c r="C388" s="25" t="s">
        <v>636</v>
      </c>
      <c r="D388" s="29">
        <v>45342</v>
      </c>
      <c r="E388" s="29">
        <v>45656</v>
      </c>
      <c r="F388" s="28">
        <f t="shared" ref="F388:F446" si="20">E388-D388</f>
        <v>314</v>
      </c>
      <c r="G388" s="26">
        <v>135553600.03999999</v>
      </c>
      <c r="H388" s="19">
        <f t="shared" si="19"/>
        <v>0</v>
      </c>
      <c r="I388" s="17">
        <v>0</v>
      </c>
      <c r="J388" s="26">
        <f t="shared" ref="J388:J446" si="21">G388-I388</f>
        <v>135553600.03999999</v>
      </c>
      <c r="K388" s="32" t="s">
        <v>969</v>
      </c>
    </row>
    <row r="389" spans="1:11">
      <c r="A389" s="25" t="s">
        <v>445</v>
      </c>
      <c r="B389" s="25" t="s">
        <v>24</v>
      </c>
      <c r="C389" s="25" t="s">
        <v>637</v>
      </c>
      <c r="D389" s="29">
        <v>45350</v>
      </c>
      <c r="E389" s="29">
        <v>45656</v>
      </c>
      <c r="F389" s="28">
        <f t="shared" si="20"/>
        <v>306</v>
      </c>
      <c r="G389" s="26">
        <v>125191500</v>
      </c>
      <c r="H389" s="19">
        <f t="shared" si="19"/>
        <v>0</v>
      </c>
      <c r="I389" s="17">
        <v>0</v>
      </c>
      <c r="J389" s="26">
        <f t="shared" si="21"/>
        <v>125191500</v>
      </c>
      <c r="K389" s="32" t="s">
        <v>970</v>
      </c>
    </row>
    <row r="390" spans="1:11">
      <c r="A390" s="25" t="s">
        <v>446</v>
      </c>
      <c r="B390" s="25" t="s">
        <v>24</v>
      </c>
      <c r="C390" s="25" t="s">
        <v>638</v>
      </c>
      <c r="D390" s="29">
        <v>45349</v>
      </c>
      <c r="E390" s="29">
        <v>45656</v>
      </c>
      <c r="F390" s="28">
        <f t="shared" si="20"/>
        <v>307</v>
      </c>
      <c r="G390" s="26">
        <v>129627848</v>
      </c>
      <c r="H390" s="19">
        <f t="shared" si="19"/>
        <v>0</v>
      </c>
      <c r="I390" s="17">
        <v>0</v>
      </c>
      <c r="J390" s="26">
        <f t="shared" si="21"/>
        <v>129627848</v>
      </c>
      <c r="K390" s="32" t="s">
        <v>971</v>
      </c>
    </row>
    <row r="391" spans="1:11">
      <c r="A391" s="25" t="s">
        <v>271</v>
      </c>
      <c r="B391" s="25" t="s">
        <v>24</v>
      </c>
      <c r="C391" s="25" t="s">
        <v>278</v>
      </c>
      <c r="D391" s="29">
        <v>45343</v>
      </c>
      <c r="E391" s="29">
        <v>45656</v>
      </c>
      <c r="F391" s="28">
        <f t="shared" si="20"/>
        <v>313</v>
      </c>
      <c r="G391" s="26">
        <v>65403000</v>
      </c>
      <c r="H391" s="19">
        <f t="shared" si="19"/>
        <v>0</v>
      </c>
      <c r="I391" s="17">
        <v>0</v>
      </c>
      <c r="J391" s="26">
        <f t="shared" si="21"/>
        <v>65403000</v>
      </c>
      <c r="K391" s="32" t="s">
        <v>972</v>
      </c>
    </row>
    <row r="392" spans="1:11">
      <c r="A392" s="25" t="s">
        <v>447</v>
      </c>
      <c r="B392" s="25" t="s">
        <v>24</v>
      </c>
      <c r="C392" s="25" t="s">
        <v>639</v>
      </c>
      <c r="D392" s="29">
        <v>45348</v>
      </c>
      <c r="E392" s="29">
        <v>45626</v>
      </c>
      <c r="F392" s="28">
        <f t="shared" si="20"/>
        <v>278</v>
      </c>
      <c r="G392" s="26">
        <v>88130967</v>
      </c>
      <c r="H392" s="19">
        <f t="shared" si="19"/>
        <v>0</v>
      </c>
      <c r="I392" s="17">
        <v>0</v>
      </c>
      <c r="J392" s="26">
        <f t="shared" si="21"/>
        <v>88130967</v>
      </c>
      <c r="K392" s="32" t="s">
        <v>973</v>
      </c>
    </row>
    <row r="393" spans="1:11">
      <c r="A393" s="25" t="s">
        <v>448</v>
      </c>
      <c r="B393" s="25" t="s">
        <v>24</v>
      </c>
      <c r="C393" s="25" t="s">
        <v>640</v>
      </c>
      <c r="D393" s="29">
        <v>45351</v>
      </c>
      <c r="E393" s="29">
        <v>45656</v>
      </c>
      <c r="F393" s="28">
        <f t="shared" si="20"/>
        <v>305</v>
      </c>
      <c r="G393" s="26">
        <v>94500000</v>
      </c>
      <c r="H393" s="19">
        <f t="shared" si="19"/>
        <v>0</v>
      </c>
      <c r="I393" s="17">
        <v>0</v>
      </c>
      <c r="J393" s="26">
        <f t="shared" si="21"/>
        <v>94500000</v>
      </c>
      <c r="K393" s="32" t="s">
        <v>974</v>
      </c>
    </row>
    <row r="394" spans="1:11">
      <c r="A394" s="25" t="s">
        <v>449</v>
      </c>
      <c r="B394" s="25" t="s">
        <v>24</v>
      </c>
      <c r="C394" s="25" t="s">
        <v>641</v>
      </c>
      <c r="D394" s="29">
        <v>45345</v>
      </c>
      <c r="E394" s="29">
        <v>45656</v>
      </c>
      <c r="F394" s="28">
        <f t="shared" si="20"/>
        <v>311</v>
      </c>
      <c r="G394" s="26">
        <v>34465600</v>
      </c>
      <c r="H394" s="19">
        <f t="shared" si="19"/>
        <v>0</v>
      </c>
      <c r="I394" s="17">
        <v>0</v>
      </c>
      <c r="J394" s="26">
        <f t="shared" si="21"/>
        <v>34465600</v>
      </c>
      <c r="K394" s="32" t="s">
        <v>975</v>
      </c>
    </row>
    <row r="395" spans="1:11">
      <c r="A395" s="25" t="s">
        <v>272</v>
      </c>
      <c r="B395" s="25" t="s">
        <v>24</v>
      </c>
      <c r="C395" s="25" t="s">
        <v>642</v>
      </c>
      <c r="D395" s="29">
        <v>45343</v>
      </c>
      <c r="E395" s="29">
        <v>45656</v>
      </c>
      <c r="F395" s="28">
        <f t="shared" si="20"/>
        <v>313</v>
      </c>
      <c r="G395" s="26">
        <v>104000000</v>
      </c>
      <c r="H395" s="19">
        <f t="shared" si="19"/>
        <v>0</v>
      </c>
      <c r="I395" s="17">
        <v>0</v>
      </c>
      <c r="J395" s="26">
        <f t="shared" si="21"/>
        <v>104000000</v>
      </c>
      <c r="K395" s="32" t="s">
        <v>976</v>
      </c>
    </row>
    <row r="396" spans="1:11">
      <c r="A396" s="25" t="s">
        <v>273</v>
      </c>
      <c r="B396" s="25" t="s">
        <v>24</v>
      </c>
      <c r="C396" s="25" t="s">
        <v>643</v>
      </c>
      <c r="D396" s="29">
        <v>45342</v>
      </c>
      <c r="E396" s="29">
        <v>45656</v>
      </c>
      <c r="F396" s="28">
        <f t="shared" si="20"/>
        <v>314</v>
      </c>
      <c r="G396" s="26">
        <v>88400000</v>
      </c>
      <c r="H396" s="19">
        <f t="shared" si="19"/>
        <v>0</v>
      </c>
      <c r="I396" s="17">
        <v>0</v>
      </c>
      <c r="J396" s="26">
        <f t="shared" si="21"/>
        <v>88400000</v>
      </c>
      <c r="K396" s="32" t="s">
        <v>977</v>
      </c>
    </row>
    <row r="397" spans="1:11">
      <c r="A397" s="25" t="s">
        <v>450</v>
      </c>
      <c r="B397" s="25" t="s">
        <v>24</v>
      </c>
      <c r="C397" s="25" t="s">
        <v>644</v>
      </c>
      <c r="D397" s="29">
        <v>45344</v>
      </c>
      <c r="E397" s="29">
        <v>45448</v>
      </c>
      <c r="F397" s="28">
        <f t="shared" si="20"/>
        <v>104</v>
      </c>
      <c r="G397" s="26">
        <v>38816667</v>
      </c>
      <c r="H397" s="19">
        <f t="shared" si="19"/>
        <v>0</v>
      </c>
      <c r="I397" s="17">
        <v>0</v>
      </c>
      <c r="J397" s="26">
        <f t="shared" si="21"/>
        <v>38816667</v>
      </c>
      <c r="K397" s="32" t="s">
        <v>978</v>
      </c>
    </row>
    <row r="398" spans="1:11">
      <c r="A398" s="25" t="s">
        <v>451</v>
      </c>
      <c r="B398" s="25" t="s">
        <v>24</v>
      </c>
      <c r="C398" s="25" t="s">
        <v>645</v>
      </c>
      <c r="D398" s="29">
        <v>45351</v>
      </c>
      <c r="E398" s="29">
        <v>45656</v>
      </c>
      <c r="F398" s="28">
        <f t="shared" si="20"/>
        <v>305</v>
      </c>
      <c r="G398" s="26">
        <v>94631333</v>
      </c>
      <c r="H398" s="19">
        <f t="shared" si="19"/>
        <v>0</v>
      </c>
      <c r="I398" s="17">
        <v>0</v>
      </c>
      <c r="J398" s="26">
        <f t="shared" si="21"/>
        <v>94631333</v>
      </c>
      <c r="K398" s="32" t="s">
        <v>979</v>
      </c>
    </row>
    <row r="399" spans="1:11">
      <c r="A399" s="25" t="s">
        <v>274</v>
      </c>
      <c r="B399" s="25" t="s">
        <v>24</v>
      </c>
      <c r="C399" s="25" t="s">
        <v>646</v>
      </c>
      <c r="D399" s="29">
        <v>45342</v>
      </c>
      <c r="E399" s="29">
        <v>45656</v>
      </c>
      <c r="F399" s="28">
        <f t="shared" si="20"/>
        <v>314</v>
      </c>
      <c r="G399" s="26">
        <v>95891667</v>
      </c>
      <c r="H399" s="19">
        <f t="shared" si="19"/>
        <v>0</v>
      </c>
      <c r="I399" s="17">
        <v>0</v>
      </c>
      <c r="J399" s="26">
        <f t="shared" si="21"/>
        <v>95891667</v>
      </c>
      <c r="K399" s="32" t="s">
        <v>980</v>
      </c>
    </row>
    <row r="400" spans="1:11">
      <c r="A400" s="25" t="s">
        <v>452</v>
      </c>
      <c r="B400" s="25" t="s">
        <v>24</v>
      </c>
      <c r="C400" s="25" t="s">
        <v>343</v>
      </c>
      <c r="D400" s="29">
        <v>45345</v>
      </c>
      <c r="E400" s="29">
        <v>45656</v>
      </c>
      <c r="F400" s="28">
        <f t="shared" si="20"/>
        <v>311</v>
      </c>
      <c r="G400" s="26">
        <v>103333333</v>
      </c>
      <c r="H400" s="19">
        <f t="shared" si="19"/>
        <v>0</v>
      </c>
      <c r="I400" s="17">
        <v>0</v>
      </c>
      <c r="J400" s="26">
        <f t="shared" si="21"/>
        <v>103333333</v>
      </c>
      <c r="K400" s="32" t="s">
        <v>981</v>
      </c>
    </row>
    <row r="401" spans="1:11">
      <c r="A401" s="25" t="s">
        <v>453</v>
      </c>
      <c r="B401" s="25" t="s">
        <v>24</v>
      </c>
      <c r="C401" s="25" t="s">
        <v>647</v>
      </c>
      <c r="D401" s="29">
        <v>45350</v>
      </c>
      <c r="E401" s="29">
        <v>45656</v>
      </c>
      <c r="F401" s="28">
        <f t="shared" si="20"/>
        <v>306</v>
      </c>
      <c r="G401" s="26">
        <v>88978667</v>
      </c>
      <c r="H401" s="19">
        <f t="shared" ref="H401:H446" si="22">I401/G401</f>
        <v>0</v>
      </c>
      <c r="I401" s="17">
        <v>0</v>
      </c>
      <c r="J401" s="26">
        <f t="shared" si="21"/>
        <v>88978667</v>
      </c>
      <c r="K401" s="32" t="s">
        <v>982</v>
      </c>
    </row>
    <row r="402" spans="1:11">
      <c r="A402" s="25" t="s">
        <v>454</v>
      </c>
      <c r="B402" s="25" t="s">
        <v>24</v>
      </c>
      <c r="C402" s="25" t="s">
        <v>648</v>
      </c>
      <c r="D402" s="29">
        <v>45345</v>
      </c>
      <c r="E402" s="29">
        <v>45631</v>
      </c>
      <c r="F402" s="28">
        <f t="shared" si="20"/>
        <v>286</v>
      </c>
      <c r="G402" s="26">
        <v>94333333</v>
      </c>
      <c r="H402" s="19">
        <f t="shared" si="22"/>
        <v>0</v>
      </c>
      <c r="I402" s="17">
        <v>0</v>
      </c>
      <c r="J402" s="26">
        <f t="shared" si="21"/>
        <v>94333333</v>
      </c>
      <c r="K402" s="32" t="s">
        <v>983</v>
      </c>
    </row>
    <row r="403" spans="1:11">
      <c r="A403" s="25" t="s">
        <v>455</v>
      </c>
      <c r="B403" s="25" t="s">
        <v>24</v>
      </c>
      <c r="C403" s="25" t="s">
        <v>649</v>
      </c>
      <c r="D403" s="29">
        <v>45348</v>
      </c>
      <c r="E403" s="29">
        <v>45656</v>
      </c>
      <c r="F403" s="28">
        <f t="shared" si="20"/>
        <v>308</v>
      </c>
      <c r="G403" s="26">
        <v>58032600</v>
      </c>
      <c r="H403" s="19">
        <f t="shared" si="22"/>
        <v>0</v>
      </c>
      <c r="I403" s="17">
        <v>0</v>
      </c>
      <c r="J403" s="26">
        <f t="shared" si="21"/>
        <v>58032600</v>
      </c>
      <c r="K403" s="32" t="s">
        <v>984</v>
      </c>
    </row>
    <row r="404" spans="1:11">
      <c r="A404" s="25" t="s">
        <v>456</v>
      </c>
      <c r="B404" s="25" t="s">
        <v>24</v>
      </c>
      <c r="C404" s="25" t="s">
        <v>354</v>
      </c>
      <c r="D404" s="29">
        <v>45344</v>
      </c>
      <c r="E404" s="29">
        <v>45656</v>
      </c>
      <c r="F404" s="28">
        <f t="shared" si="20"/>
        <v>312</v>
      </c>
      <c r="G404" s="26">
        <v>124351333</v>
      </c>
      <c r="H404" s="19">
        <f t="shared" si="22"/>
        <v>0</v>
      </c>
      <c r="I404" s="17">
        <v>0</v>
      </c>
      <c r="J404" s="26">
        <f t="shared" si="21"/>
        <v>124351333</v>
      </c>
      <c r="K404" s="32" t="s">
        <v>985</v>
      </c>
    </row>
    <row r="405" spans="1:11">
      <c r="A405" s="25" t="s">
        <v>457</v>
      </c>
      <c r="B405" s="25" t="s">
        <v>24</v>
      </c>
      <c r="C405" s="25" t="s">
        <v>650</v>
      </c>
      <c r="D405" s="29">
        <v>45345</v>
      </c>
      <c r="E405" s="29">
        <v>45656</v>
      </c>
      <c r="F405" s="28">
        <f t="shared" si="20"/>
        <v>311</v>
      </c>
      <c r="G405" s="26">
        <v>63763125</v>
      </c>
      <c r="H405" s="19">
        <f t="shared" si="22"/>
        <v>0</v>
      </c>
      <c r="I405" s="17">
        <v>0</v>
      </c>
      <c r="J405" s="26">
        <f t="shared" si="21"/>
        <v>63763125</v>
      </c>
      <c r="K405" s="32" t="s">
        <v>986</v>
      </c>
    </row>
    <row r="406" spans="1:11">
      <c r="A406" s="25" t="s">
        <v>458</v>
      </c>
      <c r="B406" s="25" t="s">
        <v>24</v>
      </c>
      <c r="C406" s="25" t="s">
        <v>317</v>
      </c>
      <c r="D406" s="29">
        <v>45348</v>
      </c>
      <c r="E406" s="29">
        <v>45656</v>
      </c>
      <c r="F406" s="28">
        <f t="shared" si="20"/>
        <v>308</v>
      </c>
      <c r="G406" s="26">
        <v>99200000</v>
      </c>
      <c r="H406" s="19">
        <f t="shared" si="22"/>
        <v>0</v>
      </c>
      <c r="I406" s="17">
        <v>0</v>
      </c>
      <c r="J406" s="26">
        <f t="shared" si="21"/>
        <v>99200000</v>
      </c>
      <c r="K406" s="32" t="s">
        <v>987</v>
      </c>
    </row>
    <row r="407" spans="1:11">
      <c r="A407" s="25" t="s">
        <v>459</v>
      </c>
      <c r="B407" s="25" t="s">
        <v>24</v>
      </c>
      <c r="C407" s="25" t="s">
        <v>651</v>
      </c>
      <c r="D407" s="29">
        <v>45349</v>
      </c>
      <c r="E407" s="29">
        <v>45652</v>
      </c>
      <c r="F407" s="28">
        <f t="shared" si="20"/>
        <v>303</v>
      </c>
      <c r="G407" s="26">
        <v>106640000</v>
      </c>
      <c r="H407" s="19">
        <f t="shared" si="22"/>
        <v>0</v>
      </c>
      <c r="I407" s="17">
        <v>0</v>
      </c>
      <c r="J407" s="26">
        <f t="shared" si="21"/>
        <v>106640000</v>
      </c>
      <c r="K407" s="32" t="s">
        <v>988</v>
      </c>
    </row>
    <row r="408" spans="1:11">
      <c r="A408" s="25" t="s">
        <v>460</v>
      </c>
      <c r="B408" s="25" t="s">
        <v>24</v>
      </c>
      <c r="C408" s="25" t="s">
        <v>652</v>
      </c>
      <c r="D408" s="29">
        <v>45349</v>
      </c>
      <c r="E408" s="29">
        <v>45656</v>
      </c>
      <c r="F408" s="28">
        <f t="shared" si="20"/>
        <v>307</v>
      </c>
      <c r="G408" s="26">
        <v>83811031</v>
      </c>
      <c r="H408" s="19">
        <f t="shared" si="22"/>
        <v>0</v>
      </c>
      <c r="I408" s="17">
        <v>0</v>
      </c>
      <c r="J408" s="26">
        <f t="shared" si="21"/>
        <v>83811031</v>
      </c>
      <c r="K408" s="32" t="s">
        <v>989</v>
      </c>
    </row>
    <row r="409" spans="1:11">
      <c r="A409" s="25" t="s">
        <v>461</v>
      </c>
      <c r="B409" s="25" t="s">
        <v>24</v>
      </c>
      <c r="C409" s="25" t="s">
        <v>653</v>
      </c>
      <c r="D409" s="29">
        <v>45345</v>
      </c>
      <c r="E409" s="29">
        <v>45656</v>
      </c>
      <c r="F409" s="28">
        <f t="shared" si="20"/>
        <v>311</v>
      </c>
      <c r="G409" s="26">
        <v>80500368</v>
      </c>
      <c r="H409" s="19">
        <f t="shared" si="22"/>
        <v>0</v>
      </c>
      <c r="I409" s="17">
        <v>0</v>
      </c>
      <c r="J409" s="26">
        <f t="shared" si="21"/>
        <v>80500368</v>
      </c>
      <c r="K409" s="32" t="s">
        <v>990</v>
      </c>
    </row>
    <row r="410" spans="1:11">
      <c r="A410" s="25" t="s">
        <v>462</v>
      </c>
      <c r="B410" s="25" t="s">
        <v>24</v>
      </c>
      <c r="C410" s="25" t="s">
        <v>654</v>
      </c>
      <c r="D410" s="29">
        <v>45344</v>
      </c>
      <c r="E410" s="29">
        <v>45656</v>
      </c>
      <c r="F410" s="28">
        <f t="shared" si="20"/>
        <v>312</v>
      </c>
      <c r="G410" s="26">
        <v>67849833</v>
      </c>
      <c r="H410" s="19">
        <f t="shared" si="22"/>
        <v>0</v>
      </c>
      <c r="I410" s="17">
        <v>0</v>
      </c>
      <c r="J410" s="26">
        <f t="shared" si="21"/>
        <v>67849833</v>
      </c>
      <c r="K410" s="32" t="s">
        <v>991</v>
      </c>
    </row>
    <row r="411" spans="1:11">
      <c r="A411" s="25" t="s">
        <v>275</v>
      </c>
      <c r="B411" s="25" t="s">
        <v>24</v>
      </c>
      <c r="C411" s="25" t="s">
        <v>655</v>
      </c>
      <c r="D411" s="29">
        <v>45342</v>
      </c>
      <c r="E411" s="29">
        <v>45656</v>
      </c>
      <c r="F411" s="28">
        <f t="shared" si="20"/>
        <v>314</v>
      </c>
      <c r="G411" s="26">
        <v>36490667</v>
      </c>
      <c r="H411" s="19">
        <f t="shared" si="22"/>
        <v>0</v>
      </c>
      <c r="I411" s="17">
        <v>0</v>
      </c>
      <c r="J411" s="26">
        <f t="shared" si="21"/>
        <v>36490667</v>
      </c>
      <c r="K411" s="32" t="s">
        <v>992</v>
      </c>
    </row>
    <row r="412" spans="1:11">
      <c r="A412" s="25" t="s">
        <v>463</v>
      </c>
      <c r="B412" s="25" t="s">
        <v>24</v>
      </c>
      <c r="C412" s="25" t="s">
        <v>348</v>
      </c>
      <c r="D412" s="29">
        <v>45350</v>
      </c>
      <c r="E412" s="29">
        <v>45656</v>
      </c>
      <c r="F412" s="28">
        <f t="shared" si="20"/>
        <v>306</v>
      </c>
      <c r="G412" s="26">
        <v>138231835</v>
      </c>
      <c r="H412" s="19">
        <f t="shared" si="22"/>
        <v>0</v>
      </c>
      <c r="I412" s="17">
        <v>0</v>
      </c>
      <c r="J412" s="26">
        <f t="shared" si="21"/>
        <v>138231835</v>
      </c>
      <c r="K412" s="32" t="s">
        <v>993</v>
      </c>
    </row>
    <row r="413" spans="1:11">
      <c r="A413" s="25" t="s">
        <v>464</v>
      </c>
      <c r="B413" s="25" t="s">
        <v>24</v>
      </c>
      <c r="C413" s="25" t="s">
        <v>656</v>
      </c>
      <c r="D413" s="29">
        <v>45351</v>
      </c>
      <c r="E413" s="29">
        <v>45656</v>
      </c>
      <c r="F413" s="28">
        <f t="shared" si="20"/>
        <v>305</v>
      </c>
      <c r="G413" s="26">
        <v>111952666</v>
      </c>
      <c r="H413" s="19">
        <f t="shared" si="22"/>
        <v>0</v>
      </c>
      <c r="I413" s="17">
        <v>0</v>
      </c>
      <c r="J413" s="26">
        <f t="shared" si="21"/>
        <v>111952666</v>
      </c>
      <c r="K413" s="32" t="s">
        <v>994</v>
      </c>
    </row>
    <row r="414" spans="1:11">
      <c r="A414" s="25" t="s">
        <v>465</v>
      </c>
      <c r="B414" s="25" t="s">
        <v>24</v>
      </c>
      <c r="C414" s="25" t="s">
        <v>657</v>
      </c>
      <c r="D414" s="29">
        <v>45351</v>
      </c>
      <c r="E414" s="29">
        <v>45648</v>
      </c>
      <c r="F414" s="28">
        <f t="shared" si="20"/>
        <v>297</v>
      </c>
      <c r="G414" s="26">
        <v>78880000</v>
      </c>
      <c r="H414" s="19">
        <f t="shared" si="22"/>
        <v>0</v>
      </c>
      <c r="I414" s="17">
        <v>0</v>
      </c>
      <c r="J414" s="26">
        <f t="shared" si="21"/>
        <v>78880000</v>
      </c>
      <c r="K414" s="32" t="s">
        <v>995</v>
      </c>
    </row>
    <row r="415" spans="1:11">
      <c r="A415" s="25" t="s">
        <v>466</v>
      </c>
      <c r="B415" s="25" t="s">
        <v>24</v>
      </c>
      <c r="C415" s="25" t="s">
        <v>658</v>
      </c>
      <c r="D415" s="29">
        <v>45351</v>
      </c>
      <c r="E415" s="29">
        <v>45539</v>
      </c>
      <c r="F415" s="28">
        <f t="shared" si="20"/>
        <v>188</v>
      </c>
      <c r="G415" s="26">
        <v>55800000</v>
      </c>
      <c r="H415" s="19">
        <f t="shared" si="22"/>
        <v>0</v>
      </c>
      <c r="I415" s="17">
        <v>0</v>
      </c>
      <c r="J415" s="26">
        <f t="shared" si="21"/>
        <v>55800000</v>
      </c>
      <c r="K415" s="32" t="s">
        <v>996</v>
      </c>
    </row>
    <row r="416" spans="1:11">
      <c r="A416" s="25" t="s">
        <v>1114</v>
      </c>
      <c r="B416" s="25" t="s">
        <v>24</v>
      </c>
      <c r="C416" s="25" t="s">
        <v>1201</v>
      </c>
      <c r="D416" s="29">
        <v>45350</v>
      </c>
      <c r="E416" s="29">
        <v>45656</v>
      </c>
      <c r="F416" s="28">
        <f t="shared" si="20"/>
        <v>306</v>
      </c>
      <c r="G416" s="26">
        <v>34244667</v>
      </c>
      <c r="H416" s="19">
        <f t="shared" si="22"/>
        <v>0</v>
      </c>
      <c r="I416" s="17">
        <v>0</v>
      </c>
      <c r="J416" s="26">
        <f t="shared" si="21"/>
        <v>34244667</v>
      </c>
      <c r="K416" s="32" t="s">
        <v>1293</v>
      </c>
    </row>
    <row r="417" spans="1:11">
      <c r="A417" s="25" t="s">
        <v>467</v>
      </c>
      <c r="B417" s="25" t="s">
        <v>24</v>
      </c>
      <c r="C417" s="25" t="s">
        <v>659</v>
      </c>
      <c r="D417" s="29">
        <v>45351</v>
      </c>
      <c r="E417" s="29">
        <v>45656</v>
      </c>
      <c r="F417" s="28">
        <f t="shared" si="20"/>
        <v>305</v>
      </c>
      <c r="G417" s="26">
        <v>75082000</v>
      </c>
      <c r="H417" s="19">
        <f t="shared" si="22"/>
        <v>0</v>
      </c>
      <c r="I417" s="17">
        <v>0</v>
      </c>
      <c r="J417" s="26">
        <f t="shared" si="21"/>
        <v>75082000</v>
      </c>
      <c r="K417" s="32" t="s">
        <v>997</v>
      </c>
    </row>
    <row r="418" spans="1:11">
      <c r="A418" s="25" t="s">
        <v>468</v>
      </c>
      <c r="B418" s="25" t="s">
        <v>24</v>
      </c>
      <c r="C418" s="25" t="s">
        <v>660</v>
      </c>
      <c r="D418" s="29">
        <v>45344</v>
      </c>
      <c r="E418" s="29">
        <v>45656</v>
      </c>
      <c r="F418" s="28">
        <f t="shared" si="20"/>
        <v>312</v>
      </c>
      <c r="G418" s="26">
        <v>73966667</v>
      </c>
      <c r="H418" s="19">
        <f t="shared" si="22"/>
        <v>0</v>
      </c>
      <c r="I418" s="17">
        <v>0</v>
      </c>
      <c r="J418" s="26">
        <f t="shared" si="21"/>
        <v>73966667</v>
      </c>
      <c r="K418" s="32" t="s">
        <v>998</v>
      </c>
    </row>
    <row r="419" spans="1:11">
      <c r="A419" s="25" t="s">
        <v>469</v>
      </c>
      <c r="B419" s="25" t="s">
        <v>24</v>
      </c>
      <c r="C419" s="25" t="s">
        <v>661</v>
      </c>
      <c r="D419" s="29">
        <v>45351</v>
      </c>
      <c r="E419" s="29">
        <v>45578</v>
      </c>
      <c r="F419" s="28">
        <f t="shared" si="20"/>
        <v>227</v>
      </c>
      <c r="G419" s="26">
        <v>110230293</v>
      </c>
      <c r="H419" s="19">
        <f t="shared" si="22"/>
        <v>0</v>
      </c>
      <c r="I419" s="17">
        <v>0</v>
      </c>
      <c r="J419" s="26">
        <f t="shared" si="21"/>
        <v>110230293</v>
      </c>
      <c r="K419" s="32" t="s">
        <v>999</v>
      </c>
    </row>
    <row r="420" spans="1:11">
      <c r="A420" s="25" t="s">
        <v>470</v>
      </c>
      <c r="B420" s="25" t="s">
        <v>24</v>
      </c>
      <c r="C420" s="25" t="s">
        <v>662</v>
      </c>
      <c r="D420" s="29">
        <v>45345</v>
      </c>
      <c r="E420" s="29">
        <v>45656</v>
      </c>
      <c r="F420" s="28">
        <f t="shared" si="20"/>
        <v>311</v>
      </c>
      <c r="G420" s="26">
        <v>82792500</v>
      </c>
      <c r="H420" s="19">
        <f t="shared" si="22"/>
        <v>0</v>
      </c>
      <c r="I420" s="17">
        <v>0</v>
      </c>
      <c r="J420" s="26">
        <f t="shared" si="21"/>
        <v>82792500</v>
      </c>
      <c r="K420" s="32" t="s">
        <v>1000</v>
      </c>
    </row>
    <row r="421" spans="1:11">
      <c r="A421" s="25" t="s">
        <v>471</v>
      </c>
      <c r="B421" s="25" t="s">
        <v>24</v>
      </c>
      <c r="C421" s="25" t="s">
        <v>663</v>
      </c>
      <c r="D421" s="29">
        <v>45348</v>
      </c>
      <c r="E421" s="29">
        <v>45651</v>
      </c>
      <c r="F421" s="28">
        <f t="shared" si="20"/>
        <v>303</v>
      </c>
      <c r="G421" s="26">
        <v>79475220</v>
      </c>
      <c r="H421" s="19">
        <f t="shared" si="22"/>
        <v>0</v>
      </c>
      <c r="I421" s="17">
        <v>0</v>
      </c>
      <c r="J421" s="26">
        <f t="shared" si="21"/>
        <v>79475220</v>
      </c>
      <c r="K421" s="32" t="s">
        <v>1001</v>
      </c>
    </row>
    <row r="422" spans="1:11">
      <c r="A422" s="25" t="s">
        <v>472</v>
      </c>
      <c r="B422" s="25" t="s">
        <v>24</v>
      </c>
      <c r="C422" s="25" t="s">
        <v>664</v>
      </c>
      <c r="D422" s="29">
        <v>45345</v>
      </c>
      <c r="E422" s="29">
        <v>45656</v>
      </c>
      <c r="F422" s="28">
        <f t="shared" si="20"/>
        <v>311</v>
      </c>
      <c r="G422" s="26">
        <v>108603333</v>
      </c>
      <c r="H422" s="19">
        <f t="shared" si="22"/>
        <v>0</v>
      </c>
      <c r="I422" s="17">
        <v>0</v>
      </c>
      <c r="J422" s="26">
        <f t="shared" si="21"/>
        <v>108603333</v>
      </c>
      <c r="K422" s="32" t="s">
        <v>1002</v>
      </c>
    </row>
    <row r="423" spans="1:11">
      <c r="A423" s="25" t="s">
        <v>473</v>
      </c>
      <c r="B423" s="25" t="s">
        <v>24</v>
      </c>
      <c r="C423" s="25" t="s">
        <v>665</v>
      </c>
      <c r="D423" s="29">
        <v>45351</v>
      </c>
      <c r="E423" s="29">
        <v>45656</v>
      </c>
      <c r="F423" s="28">
        <f t="shared" si="20"/>
        <v>305</v>
      </c>
      <c r="G423" s="26">
        <v>101666667</v>
      </c>
      <c r="H423" s="19">
        <f t="shared" si="22"/>
        <v>0</v>
      </c>
      <c r="I423" s="17">
        <v>0</v>
      </c>
      <c r="J423" s="26">
        <f t="shared" si="21"/>
        <v>101666667</v>
      </c>
      <c r="K423" s="32" t="s">
        <v>1003</v>
      </c>
    </row>
    <row r="424" spans="1:11">
      <c r="A424" s="25" t="s">
        <v>474</v>
      </c>
      <c r="B424" s="25" t="s">
        <v>24</v>
      </c>
      <c r="C424" s="25" t="s">
        <v>659</v>
      </c>
      <c r="D424" s="29">
        <v>45348</v>
      </c>
      <c r="E424" s="29">
        <v>45656</v>
      </c>
      <c r="F424" s="28">
        <f t="shared" si="20"/>
        <v>308</v>
      </c>
      <c r="G424" s="26">
        <v>75082000</v>
      </c>
      <c r="H424" s="19">
        <f t="shared" si="22"/>
        <v>0</v>
      </c>
      <c r="I424" s="17">
        <v>0</v>
      </c>
      <c r="J424" s="26">
        <f t="shared" si="21"/>
        <v>75082000</v>
      </c>
      <c r="K424" s="32" t="s">
        <v>1004</v>
      </c>
    </row>
    <row r="425" spans="1:11">
      <c r="A425" s="25" t="s">
        <v>475</v>
      </c>
      <c r="B425" s="25" t="s">
        <v>24</v>
      </c>
      <c r="C425" s="25" t="s">
        <v>666</v>
      </c>
      <c r="D425" s="29">
        <v>45348</v>
      </c>
      <c r="E425" s="29">
        <v>45656</v>
      </c>
      <c r="F425" s="28">
        <f t="shared" si="20"/>
        <v>308</v>
      </c>
      <c r="G425" s="26">
        <v>87812667</v>
      </c>
      <c r="H425" s="19">
        <f t="shared" si="22"/>
        <v>0</v>
      </c>
      <c r="I425" s="17">
        <v>0</v>
      </c>
      <c r="J425" s="26">
        <f t="shared" si="21"/>
        <v>87812667</v>
      </c>
      <c r="K425" s="32" t="s">
        <v>1005</v>
      </c>
    </row>
    <row r="426" spans="1:11">
      <c r="A426" s="25" t="s">
        <v>476</v>
      </c>
      <c r="B426" s="25" t="s">
        <v>24</v>
      </c>
      <c r="C426" s="25" t="s">
        <v>667</v>
      </c>
      <c r="D426" s="29">
        <v>45345</v>
      </c>
      <c r="E426" s="29">
        <v>45595</v>
      </c>
      <c r="F426" s="28">
        <f t="shared" si="20"/>
        <v>250</v>
      </c>
      <c r="G426" s="26">
        <v>93908136</v>
      </c>
      <c r="H426" s="19">
        <f t="shared" si="22"/>
        <v>0</v>
      </c>
      <c r="I426" s="17">
        <v>0</v>
      </c>
      <c r="J426" s="26">
        <f t="shared" si="21"/>
        <v>93908136</v>
      </c>
      <c r="K426" s="32" t="s">
        <v>1006</v>
      </c>
    </row>
    <row r="427" spans="1:11">
      <c r="A427" s="25" t="s">
        <v>477</v>
      </c>
      <c r="B427" s="25" t="s">
        <v>24</v>
      </c>
      <c r="C427" s="25" t="s">
        <v>668</v>
      </c>
      <c r="D427" s="29">
        <v>45349</v>
      </c>
      <c r="E427" s="29">
        <v>45652</v>
      </c>
      <c r="F427" s="28">
        <f t="shared" si="20"/>
        <v>303</v>
      </c>
      <c r="G427" s="26">
        <v>32920000</v>
      </c>
      <c r="H427" s="19">
        <f t="shared" si="22"/>
        <v>0</v>
      </c>
      <c r="I427" s="17">
        <v>0</v>
      </c>
      <c r="J427" s="26">
        <f t="shared" si="21"/>
        <v>32920000</v>
      </c>
      <c r="K427" s="32" t="s">
        <v>1007</v>
      </c>
    </row>
    <row r="428" spans="1:11">
      <c r="A428" s="25" t="s">
        <v>478</v>
      </c>
      <c r="B428" s="25" t="s">
        <v>24</v>
      </c>
      <c r="C428" s="25" t="s">
        <v>612</v>
      </c>
      <c r="D428" s="29">
        <v>45348</v>
      </c>
      <c r="E428" s="29">
        <v>45534</v>
      </c>
      <c r="F428" s="28">
        <f t="shared" si="20"/>
        <v>186</v>
      </c>
      <c r="G428" s="26">
        <v>20436580</v>
      </c>
      <c r="H428" s="19">
        <f t="shared" si="22"/>
        <v>0</v>
      </c>
      <c r="I428" s="17">
        <v>0</v>
      </c>
      <c r="J428" s="26">
        <f t="shared" si="21"/>
        <v>20436580</v>
      </c>
      <c r="K428" s="32" t="s">
        <v>1008</v>
      </c>
    </row>
    <row r="429" spans="1:11">
      <c r="A429" s="25" t="s">
        <v>479</v>
      </c>
      <c r="B429" s="25" t="s">
        <v>24</v>
      </c>
      <c r="C429" s="25" t="s">
        <v>669</v>
      </c>
      <c r="D429" s="29">
        <v>45348</v>
      </c>
      <c r="E429" s="29">
        <v>45656</v>
      </c>
      <c r="F429" s="28">
        <f t="shared" si="20"/>
        <v>308</v>
      </c>
      <c r="G429" s="26">
        <v>133900000</v>
      </c>
      <c r="H429" s="19">
        <f t="shared" si="22"/>
        <v>0</v>
      </c>
      <c r="I429" s="17">
        <v>0</v>
      </c>
      <c r="J429" s="26">
        <f t="shared" si="21"/>
        <v>133900000</v>
      </c>
      <c r="K429" s="32" t="s">
        <v>1009</v>
      </c>
    </row>
    <row r="430" spans="1:11">
      <c r="A430" s="25" t="s">
        <v>480</v>
      </c>
      <c r="B430" s="25" t="s">
        <v>24</v>
      </c>
      <c r="C430" s="25" t="s">
        <v>649</v>
      </c>
      <c r="D430" s="29">
        <v>45351</v>
      </c>
      <c r="E430" s="29">
        <v>45656</v>
      </c>
      <c r="F430" s="28">
        <f t="shared" si="20"/>
        <v>305</v>
      </c>
      <c r="G430" s="26">
        <v>41146747</v>
      </c>
      <c r="H430" s="19">
        <f t="shared" si="22"/>
        <v>0</v>
      </c>
      <c r="I430" s="17">
        <v>0</v>
      </c>
      <c r="J430" s="26">
        <f t="shared" si="21"/>
        <v>41146747</v>
      </c>
      <c r="K430" s="32" t="s">
        <v>1010</v>
      </c>
    </row>
    <row r="431" spans="1:11">
      <c r="A431" s="25" t="s">
        <v>481</v>
      </c>
      <c r="B431" s="25" t="s">
        <v>24</v>
      </c>
      <c r="C431" s="25" t="s">
        <v>670</v>
      </c>
      <c r="D431" s="29">
        <v>45350</v>
      </c>
      <c r="E431" s="29">
        <v>45656</v>
      </c>
      <c r="F431" s="28">
        <f t="shared" si="20"/>
        <v>306</v>
      </c>
      <c r="G431" s="26">
        <v>156658850</v>
      </c>
      <c r="H431" s="19">
        <f t="shared" si="22"/>
        <v>0</v>
      </c>
      <c r="I431" s="17">
        <v>0</v>
      </c>
      <c r="J431" s="26">
        <f t="shared" si="21"/>
        <v>156658850</v>
      </c>
      <c r="K431" s="32" t="s">
        <v>1011</v>
      </c>
    </row>
    <row r="432" spans="1:11">
      <c r="A432" s="25" t="s">
        <v>482</v>
      </c>
      <c r="B432" s="25" t="s">
        <v>24</v>
      </c>
      <c r="C432" s="25" t="s">
        <v>289</v>
      </c>
      <c r="D432" s="29">
        <v>45348</v>
      </c>
      <c r="E432" s="29">
        <v>45656</v>
      </c>
      <c r="F432" s="28">
        <f t="shared" si="20"/>
        <v>308</v>
      </c>
      <c r="G432" s="26">
        <v>144590333</v>
      </c>
      <c r="H432" s="19">
        <f t="shared" si="22"/>
        <v>0</v>
      </c>
      <c r="I432" s="17">
        <v>0</v>
      </c>
      <c r="J432" s="26">
        <f t="shared" si="21"/>
        <v>144590333</v>
      </c>
      <c r="K432" s="32" t="s">
        <v>1012</v>
      </c>
    </row>
    <row r="433" spans="1:11">
      <c r="A433" s="25" t="s">
        <v>483</v>
      </c>
      <c r="B433" s="25" t="s">
        <v>24</v>
      </c>
      <c r="C433" s="25" t="s">
        <v>671</v>
      </c>
      <c r="D433" s="29">
        <v>45351</v>
      </c>
      <c r="E433" s="29">
        <v>45654</v>
      </c>
      <c r="F433" s="28">
        <f t="shared" si="20"/>
        <v>303</v>
      </c>
      <c r="G433" s="26">
        <v>111540000</v>
      </c>
      <c r="H433" s="19">
        <f t="shared" si="22"/>
        <v>0</v>
      </c>
      <c r="I433" s="17">
        <v>0</v>
      </c>
      <c r="J433" s="26">
        <f t="shared" si="21"/>
        <v>111540000</v>
      </c>
      <c r="K433" s="32" t="s">
        <v>1013</v>
      </c>
    </row>
    <row r="434" spans="1:11">
      <c r="A434" s="25" t="s">
        <v>484</v>
      </c>
      <c r="B434" s="25" t="s">
        <v>24</v>
      </c>
      <c r="C434" s="25" t="s">
        <v>671</v>
      </c>
      <c r="D434" s="29">
        <v>45349</v>
      </c>
      <c r="E434" s="29">
        <v>45652</v>
      </c>
      <c r="F434" s="28">
        <f t="shared" si="20"/>
        <v>303</v>
      </c>
      <c r="G434" s="26">
        <v>110000000</v>
      </c>
      <c r="H434" s="19">
        <f t="shared" si="22"/>
        <v>0</v>
      </c>
      <c r="I434" s="17">
        <v>0</v>
      </c>
      <c r="J434" s="26">
        <f t="shared" si="21"/>
        <v>110000000</v>
      </c>
      <c r="K434" s="32" t="s">
        <v>1014</v>
      </c>
    </row>
    <row r="435" spans="1:11">
      <c r="A435" s="25" t="s">
        <v>485</v>
      </c>
      <c r="B435" s="25" t="s">
        <v>24</v>
      </c>
      <c r="C435" s="25" t="s">
        <v>672</v>
      </c>
      <c r="D435" s="29">
        <v>45350</v>
      </c>
      <c r="E435" s="29">
        <v>45656</v>
      </c>
      <c r="F435" s="28">
        <f t="shared" si="20"/>
        <v>306</v>
      </c>
      <c r="G435" s="26">
        <v>77500000</v>
      </c>
      <c r="H435" s="19">
        <f t="shared" si="22"/>
        <v>0</v>
      </c>
      <c r="I435" s="17">
        <v>0</v>
      </c>
      <c r="J435" s="26">
        <f t="shared" si="21"/>
        <v>77500000</v>
      </c>
      <c r="K435" s="32" t="s">
        <v>1015</v>
      </c>
    </row>
    <row r="436" spans="1:11">
      <c r="A436" s="25" t="s">
        <v>486</v>
      </c>
      <c r="B436" s="25" t="s">
        <v>24</v>
      </c>
      <c r="C436" s="25" t="s">
        <v>673</v>
      </c>
      <c r="D436" s="29">
        <v>45351</v>
      </c>
      <c r="E436" s="29">
        <v>45651</v>
      </c>
      <c r="F436" s="28">
        <f t="shared" si="20"/>
        <v>300</v>
      </c>
      <c r="G436" s="26">
        <v>69300000</v>
      </c>
      <c r="H436" s="19">
        <f t="shared" si="22"/>
        <v>0</v>
      </c>
      <c r="I436" s="17">
        <v>0</v>
      </c>
      <c r="J436" s="26">
        <f t="shared" si="21"/>
        <v>69300000</v>
      </c>
      <c r="K436" s="32" t="s">
        <v>1016</v>
      </c>
    </row>
    <row r="437" spans="1:11">
      <c r="A437" s="25" t="s">
        <v>487</v>
      </c>
      <c r="B437" s="25" t="s">
        <v>24</v>
      </c>
      <c r="C437" s="25" t="s">
        <v>290</v>
      </c>
      <c r="D437" s="29">
        <v>45351</v>
      </c>
      <c r="E437" s="29">
        <v>45656</v>
      </c>
      <c r="F437" s="28">
        <f t="shared" si="20"/>
        <v>305</v>
      </c>
      <c r="G437" s="26">
        <v>85850000</v>
      </c>
      <c r="H437" s="19">
        <f t="shared" si="22"/>
        <v>0</v>
      </c>
      <c r="I437" s="17">
        <v>0</v>
      </c>
      <c r="J437" s="26">
        <f t="shared" si="21"/>
        <v>85850000</v>
      </c>
      <c r="K437" s="32" t="s">
        <v>1017</v>
      </c>
    </row>
    <row r="438" spans="1:11">
      <c r="A438" s="25" t="s">
        <v>488</v>
      </c>
      <c r="B438" s="25" t="s">
        <v>24</v>
      </c>
      <c r="C438" s="25" t="s">
        <v>674</v>
      </c>
      <c r="D438" s="29">
        <v>45350</v>
      </c>
      <c r="E438" s="29">
        <v>45626</v>
      </c>
      <c r="F438" s="28">
        <f t="shared" si="20"/>
        <v>276</v>
      </c>
      <c r="G438" s="26">
        <v>81304080</v>
      </c>
      <c r="H438" s="19">
        <f t="shared" si="22"/>
        <v>0</v>
      </c>
      <c r="I438" s="17">
        <v>0</v>
      </c>
      <c r="J438" s="26">
        <f t="shared" si="21"/>
        <v>81304080</v>
      </c>
      <c r="K438" s="32" t="s">
        <v>1018</v>
      </c>
    </row>
    <row r="439" spans="1:11">
      <c r="A439" s="25" t="s">
        <v>489</v>
      </c>
      <c r="B439" s="25" t="s">
        <v>24</v>
      </c>
      <c r="C439" s="25" t="s">
        <v>675</v>
      </c>
      <c r="D439" s="29">
        <v>45350</v>
      </c>
      <c r="E439" s="29">
        <v>45656</v>
      </c>
      <c r="F439" s="28">
        <f t="shared" si="20"/>
        <v>306</v>
      </c>
      <c r="G439" s="26">
        <v>136516200.05000001</v>
      </c>
      <c r="H439" s="19">
        <f t="shared" si="22"/>
        <v>0</v>
      </c>
      <c r="I439" s="17">
        <v>0</v>
      </c>
      <c r="J439" s="26">
        <f t="shared" si="21"/>
        <v>136516200.05000001</v>
      </c>
      <c r="K439" s="32" t="s">
        <v>1019</v>
      </c>
    </row>
    <row r="440" spans="1:11">
      <c r="A440" s="25" t="s">
        <v>490</v>
      </c>
      <c r="B440" s="25" t="s">
        <v>24</v>
      </c>
      <c r="C440" s="25" t="s">
        <v>676</v>
      </c>
      <c r="D440" s="29">
        <v>45351</v>
      </c>
      <c r="E440" s="29">
        <v>45641</v>
      </c>
      <c r="F440" s="28">
        <f t="shared" si="20"/>
        <v>290</v>
      </c>
      <c r="G440" s="26">
        <v>92433600</v>
      </c>
      <c r="H440" s="19">
        <f t="shared" si="22"/>
        <v>0</v>
      </c>
      <c r="I440" s="17">
        <v>0</v>
      </c>
      <c r="J440" s="26">
        <f t="shared" si="21"/>
        <v>92433600</v>
      </c>
      <c r="K440" s="32" t="s">
        <v>1020</v>
      </c>
    </row>
    <row r="441" spans="1:11">
      <c r="A441" s="25" t="s">
        <v>1300</v>
      </c>
      <c r="B441" s="25" t="s">
        <v>24</v>
      </c>
      <c r="C441" s="25" t="s">
        <v>617</v>
      </c>
      <c r="D441" s="29">
        <v>45306</v>
      </c>
      <c r="E441" s="29">
        <v>45631</v>
      </c>
      <c r="F441" s="28">
        <f t="shared" si="20"/>
        <v>325</v>
      </c>
      <c r="G441" s="26">
        <v>112350000</v>
      </c>
      <c r="H441" s="19">
        <f t="shared" si="22"/>
        <v>4.9844236760124609E-2</v>
      </c>
      <c r="I441" s="35">
        <v>5600000</v>
      </c>
      <c r="J441" s="26">
        <f t="shared" si="21"/>
        <v>106750000</v>
      </c>
      <c r="K441" s="36" t="s">
        <v>1304</v>
      </c>
    </row>
    <row r="442" spans="1:11">
      <c r="A442" s="25" t="s">
        <v>1301</v>
      </c>
      <c r="B442" s="25" t="s">
        <v>24</v>
      </c>
      <c r="C442" s="25" t="s">
        <v>1294</v>
      </c>
      <c r="D442" s="29">
        <v>45307</v>
      </c>
      <c r="E442" s="29">
        <v>45656</v>
      </c>
      <c r="F442" s="28">
        <f t="shared" si="20"/>
        <v>349</v>
      </c>
      <c r="G442" s="26">
        <v>109120000</v>
      </c>
      <c r="H442" s="19">
        <f t="shared" si="22"/>
        <v>4.2705278592375363E-2</v>
      </c>
      <c r="I442" s="35">
        <v>4660000</v>
      </c>
      <c r="J442" s="26">
        <f t="shared" si="21"/>
        <v>104460000</v>
      </c>
      <c r="K442" s="32" t="s">
        <v>1297</v>
      </c>
    </row>
    <row r="443" spans="1:11">
      <c r="A443" s="25" t="s">
        <v>1302</v>
      </c>
      <c r="B443" s="25" t="s">
        <v>24</v>
      </c>
      <c r="C443" s="25" t="s">
        <v>1295</v>
      </c>
      <c r="D443" s="29">
        <v>45317</v>
      </c>
      <c r="E443" s="29">
        <v>45656</v>
      </c>
      <c r="F443" s="28">
        <f t="shared" si="20"/>
        <v>339</v>
      </c>
      <c r="G443" s="26">
        <v>112243395</v>
      </c>
      <c r="H443" s="19">
        <f t="shared" si="22"/>
        <v>7.0588233721904078E-2</v>
      </c>
      <c r="I443" s="35">
        <v>7923063</v>
      </c>
      <c r="J443" s="26">
        <f t="shared" si="21"/>
        <v>104320332</v>
      </c>
      <c r="K443" s="32" t="s">
        <v>1298</v>
      </c>
    </row>
    <row r="444" spans="1:11">
      <c r="A444" s="25" t="s">
        <v>1113</v>
      </c>
      <c r="B444" s="25" t="s">
        <v>24</v>
      </c>
      <c r="C444" s="25" t="s">
        <v>1200</v>
      </c>
      <c r="D444" s="29">
        <v>45323</v>
      </c>
      <c r="E444" s="29">
        <v>45656</v>
      </c>
      <c r="F444" s="28">
        <f t="shared" si="20"/>
        <v>333</v>
      </c>
      <c r="G444" s="26">
        <v>97736396</v>
      </c>
      <c r="H444" s="19">
        <f t="shared" si="22"/>
        <v>0</v>
      </c>
      <c r="I444" s="17">
        <v>0</v>
      </c>
      <c r="J444" s="26">
        <f t="shared" si="21"/>
        <v>97736396</v>
      </c>
      <c r="K444" s="32" t="s">
        <v>1292</v>
      </c>
    </row>
    <row r="445" spans="1:11">
      <c r="A445" s="25" t="s">
        <v>160</v>
      </c>
      <c r="B445" s="25" t="s">
        <v>24</v>
      </c>
      <c r="C445" s="25" t="s">
        <v>357</v>
      </c>
      <c r="D445" s="29">
        <v>45334</v>
      </c>
      <c r="E445" s="29">
        <v>45656</v>
      </c>
      <c r="F445" s="28">
        <f t="shared" si="20"/>
        <v>322</v>
      </c>
      <c r="G445" s="26">
        <v>99000000</v>
      </c>
      <c r="H445" s="19">
        <f t="shared" si="22"/>
        <v>0</v>
      </c>
      <c r="I445" s="17">
        <v>0</v>
      </c>
      <c r="J445" s="26">
        <f t="shared" si="21"/>
        <v>99000000</v>
      </c>
      <c r="K445" s="32" t="s">
        <v>815</v>
      </c>
    </row>
    <row r="446" spans="1:11">
      <c r="A446" s="25" t="s">
        <v>1303</v>
      </c>
      <c r="B446" s="25" t="s">
        <v>24</v>
      </c>
      <c r="C446" s="25" t="s">
        <v>1296</v>
      </c>
      <c r="D446" s="29">
        <v>45306</v>
      </c>
      <c r="E446" s="29">
        <v>45344</v>
      </c>
      <c r="F446" s="28">
        <f t="shared" si="20"/>
        <v>38</v>
      </c>
      <c r="G446" s="26">
        <v>141240000</v>
      </c>
      <c r="H446" s="19">
        <f t="shared" si="22"/>
        <v>4.9844236760124609E-2</v>
      </c>
      <c r="I446" s="35">
        <v>7040000</v>
      </c>
      <c r="J446" s="26">
        <f t="shared" si="21"/>
        <v>134200000</v>
      </c>
      <c r="K446" s="32" t="s">
        <v>1299</v>
      </c>
    </row>
    <row r="447" spans="1:11">
      <c r="K447" s="32"/>
    </row>
    <row r="448" spans="1:11">
      <c r="K448" s="32"/>
    </row>
    <row r="449" spans="11:11">
      <c r="K449" s="32"/>
    </row>
    <row r="450" spans="11:11">
      <c r="K450" s="32"/>
    </row>
    <row r="451" spans="11:11">
      <c r="K451" s="32"/>
    </row>
    <row r="452" spans="11:11">
      <c r="K452" s="32"/>
    </row>
    <row r="453" spans="11:11">
      <c r="K453" s="32"/>
    </row>
    <row r="454" spans="11:11">
      <c r="K454" s="32"/>
    </row>
    <row r="455" spans="11:11">
      <c r="K455" s="32"/>
    </row>
    <row r="456" spans="11:11">
      <c r="K456" s="32"/>
    </row>
    <row r="457" spans="11:11">
      <c r="K457" s="32"/>
    </row>
    <row r="458" spans="11:11">
      <c r="K458" s="32"/>
    </row>
    <row r="459" spans="11:11">
      <c r="K459" s="32"/>
    </row>
    <row r="460" spans="11:11">
      <c r="K460" s="32"/>
    </row>
    <row r="461" spans="11:11">
      <c r="K461" s="32"/>
    </row>
    <row r="462" spans="11:11">
      <c r="K462" s="32"/>
    </row>
    <row r="463" spans="11:11">
      <c r="K463" s="32"/>
    </row>
    <row r="464" spans="11:11">
      <c r="K464" s="32"/>
    </row>
    <row r="465" spans="11:11">
      <c r="K465" s="32"/>
    </row>
    <row r="466" spans="11:11">
      <c r="K466" s="32"/>
    </row>
    <row r="467" spans="11:11">
      <c r="K467" s="32"/>
    </row>
    <row r="468" spans="11:11">
      <c r="K468" s="32"/>
    </row>
    <row r="469" spans="11:11">
      <c r="K469" s="32"/>
    </row>
    <row r="470" spans="11:11">
      <c r="K470" s="32"/>
    </row>
    <row r="471" spans="11:11">
      <c r="K471" s="32"/>
    </row>
    <row r="472" spans="11:11">
      <c r="K472" s="32"/>
    </row>
    <row r="473" spans="11:11">
      <c r="K473" s="32"/>
    </row>
    <row r="474" spans="11:11">
      <c r="K474" s="32"/>
    </row>
    <row r="475" spans="11:11">
      <c r="K475" s="32"/>
    </row>
    <row r="476" spans="11:11">
      <c r="K476" s="32"/>
    </row>
    <row r="477" spans="11:11">
      <c r="K477" s="32"/>
    </row>
    <row r="478" spans="11:11">
      <c r="K478" s="32"/>
    </row>
    <row r="479" spans="11:11">
      <c r="K479" s="32"/>
    </row>
    <row r="480" spans="11:11">
      <c r="K480" s="32"/>
    </row>
    <row r="481" spans="11:11">
      <c r="K481" s="32"/>
    </row>
    <row r="482" spans="11:11">
      <c r="K482" s="32"/>
    </row>
    <row r="483" spans="11:11">
      <c r="K483" s="32"/>
    </row>
    <row r="484" spans="11:11">
      <c r="K484" s="32"/>
    </row>
    <row r="485" spans="11:11">
      <c r="K485" s="32"/>
    </row>
    <row r="486" spans="11:11">
      <c r="K486" s="32"/>
    </row>
    <row r="487" spans="11:11">
      <c r="K487" s="32"/>
    </row>
    <row r="488" spans="11:11">
      <c r="K488" s="32"/>
    </row>
    <row r="489" spans="11:11">
      <c r="K489" s="32"/>
    </row>
    <row r="490" spans="11:11">
      <c r="K490" s="32"/>
    </row>
    <row r="491" spans="11:11">
      <c r="K491" s="32"/>
    </row>
    <row r="492" spans="11:11">
      <c r="K492" s="32"/>
    </row>
    <row r="493" spans="11:11">
      <c r="K493" s="32"/>
    </row>
    <row r="494" spans="11:11">
      <c r="K494" s="32"/>
    </row>
    <row r="495" spans="11:11">
      <c r="K495" s="32"/>
    </row>
    <row r="496" spans="11:11">
      <c r="K496" s="32"/>
    </row>
    <row r="497" spans="11:11">
      <c r="K497" s="32"/>
    </row>
    <row r="498" spans="11:11">
      <c r="K498" s="32"/>
    </row>
    <row r="499" spans="11:11">
      <c r="K499" s="32"/>
    </row>
    <row r="500" spans="11:11">
      <c r="K500" s="32"/>
    </row>
    <row r="501" spans="11:11">
      <c r="K501" s="32"/>
    </row>
    <row r="502" spans="11:11">
      <c r="K502" s="32"/>
    </row>
    <row r="503" spans="11:11">
      <c r="K503" s="32"/>
    </row>
    <row r="504" spans="11:11">
      <c r="K504" s="32"/>
    </row>
    <row r="505" spans="11:11">
      <c r="K505" s="32"/>
    </row>
    <row r="506" spans="11:11">
      <c r="K506" s="32"/>
    </row>
    <row r="507" spans="11:11">
      <c r="K507" s="32"/>
    </row>
    <row r="508" spans="11:11">
      <c r="K508" s="32"/>
    </row>
    <row r="509" spans="11:11">
      <c r="K509" s="32"/>
    </row>
    <row r="510" spans="11:11">
      <c r="K510" s="32"/>
    </row>
    <row r="511" spans="11:11">
      <c r="K511" s="32"/>
    </row>
    <row r="512" spans="11:11">
      <c r="K512" s="32"/>
    </row>
    <row r="513" spans="11:11">
      <c r="K513" s="32"/>
    </row>
    <row r="514" spans="11:11">
      <c r="K514" s="32"/>
    </row>
    <row r="515" spans="11:11">
      <c r="K515" s="32"/>
    </row>
    <row r="516" spans="11:11">
      <c r="K516" s="32"/>
    </row>
    <row r="517" spans="11:11">
      <c r="K517" s="32"/>
    </row>
    <row r="518" spans="11:11">
      <c r="K518" s="32"/>
    </row>
    <row r="519" spans="11:11">
      <c r="K519" s="32"/>
    </row>
    <row r="520" spans="11:11">
      <c r="K520" s="32"/>
    </row>
    <row r="521" spans="11:11">
      <c r="K521" s="32"/>
    </row>
    <row r="522" spans="11:11">
      <c r="K522" s="32"/>
    </row>
    <row r="523" spans="11:11">
      <c r="K523" s="32"/>
    </row>
    <row r="524" spans="11:11">
      <c r="K524" s="32"/>
    </row>
    <row r="525" spans="11:11">
      <c r="K525" s="32"/>
    </row>
    <row r="526" spans="11:11">
      <c r="K526" s="32"/>
    </row>
    <row r="527" spans="11:11">
      <c r="K527" s="32"/>
    </row>
    <row r="528" spans="11:11">
      <c r="K528" s="32"/>
    </row>
    <row r="529" spans="11:11">
      <c r="K529" s="32"/>
    </row>
    <row r="530" spans="11:11">
      <c r="K530" s="32"/>
    </row>
    <row r="531" spans="11:11">
      <c r="K531" s="32"/>
    </row>
    <row r="532" spans="11:11">
      <c r="K532" s="32"/>
    </row>
    <row r="533" spans="11:11">
      <c r="K533" s="32"/>
    </row>
    <row r="534" spans="11:11">
      <c r="K534" s="32"/>
    </row>
    <row r="535" spans="11:11">
      <c r="K535" s="32"/>
    </row>
    <row r="536" spans="11:11">
      <c r="K536" s="32"/>
    </row>
    <row r="537" spans="11:11">
      <c r="K537" s="32"/>
    </row>
    <row r="538" spans="11:11">
      <c r="K538" s="32"/>
    </row>
    <row r="539" spans="11:11">
      <c r="K539" s="32"/>
    </row>
    <row r="540" spans="11:11">
      <c r="K540" s="32"/>
    </row>
    <row r="541" spans="11:11">
      <c r="K541" s="32"/>
    </row>
    <row r="542" spans="11:11">
      <c r="K542" s="32"/>
    </row>
    <row r="543" spans="11:11">
      <c r="K543" s="32"/>
    </row>
    <row r="544" spans="11:11">
      <c r="K544" s="32"/>
    </row>
    <row r="545" spans="11:11">
      <c r="K545" s="32"/>
    </row>
    <row r="546" spans="11:11">
      <c r="K546" s="32"/>
    </row>
    <row r="547" spans="11:11">
      <c r="K547" s="32"/>
    </row>
    <row r="548" spans="11:11">
      <c r="K548" s="32"/>
    </row>
    <row r="549" spans="11:11">
      <c r="K549" s="32"/>
    </row>
    <row r="550" spans="11:11">
      <c r="K550" s="32"/>
    </row>
    <row r="551" spans="11:11">
      <c r="K551" s="32"/>
    </row>
    <row r="552" spans="11:11">
      <c r="K552" s="32"/>
    </row>
    <row r="553" spans="11:11">
      <c r="K553" s="32"/>
    </row>
    <row r="554" spans="11:11">
      <c r="K554" s="32"/>
    </row>
    <row r="555" spans="11:11">
      <c r="K555" s="32"/>
    </row>
    <row r="556" spans="11:11">
      <c r="K556" s="32"/>
    </row>
    <row r="557" spans="11:11">
      <c r="K557" s="32"/>
    </row>
    <row r="558" spans="11:11">
      <c r="K558" s="32"/>
    </row>
    <row r="559" spans="11:11">
      <c r="K559" s="32"/>
    </row>
    <row r="560" spans="11:11">
      <c r="K560" s="32"/>
    </row>
    <row r="561" spans="11:11">
      <c r="K561" s="32"/>
    </row>
    <row r="562" spans="11:11">
      <c r="K562" s="32"/>
    </row>
    <row r="563" spans="11:11">
      <c r="K563" s="32"/>
    </row>
    <row r="564" spans="11:11">
      <c r="K564" s="32"/>
    </row>
    <row r="565" spans="11:11">
      <c r="K565" s="32"/>
    </row>
    <row r="566" spans="11:11">
      <c r="K566" s="32"/>
    </row>
    <row r="567" spans="11:11">
      <c r="K567" s="32"/>
    </row>
    <row r="568" spans="11:11">
      <c r="K568" s="32"/>
    </row>
    <row r="569" spans="11:11">
      <c r="K569" s="32"/>
    </row>
    <row r="570" spans="11:11">
      <c r="K570" s="32"/>
    </row>
    <row r="571" spans="11:11">
      <c r="K571" s="32"/>
    </row>
    <row r="572" spans="11:11">
      <c r="K572" s="32"/>
    </row>
    <row r="573" spans="11:11">
      <c r="K573" s="32"/>
    </row>
    <row r="574" spans="11:11">
      <c r="K574" s="32"/>
    </row>
    <row r="575" spans="11:11">
      <c r="K575" s="32"/>
    </row>
    <row r="576" spans="11:11">
      <c r="K576" s="32"/>
    </row>
    <row r="577" spans="11:11">
      <c r="K577" s="32"/>
    </row>
    <row r="578" spans="11:11">
      <c r="K578" s="32"/>
    </row>
    <row r="579" spans="11:11">
      <c r="K579" s="32"/>
    </row>
    <row r="580" spans="11:11">
      <c r="K580" s="32"/>
    </row>
    <row r="581" spans="11:11">
      <c r="K581" s="32"/>
    </row>
    <row r="582" spans="11:11">
      <c r="K582" s="32"/>
    </row>
    <row r="583" spans="11:11">
      <c r="K583" s="32"/>
    </row>
    <row r="584" spans="11:11">
      <c r="K584" s="32"/>
    </row>
    <row r="585" spans="11:11">
      <c r="K585" s="32"/>
    </row>
    <row r="586" spans="11:11">
      <c r="K586" s="32"/>
    </row>
    <row r="587" spans="11:11">
      <c r="K587" s="32"/>
    </row>
    <row r="588" spans="11:11">
      <c r="K588" s="32"/>
    </row>
    <row r="589" spans="11:11">
      <c r="K589" s="32"/>
    </row>
    <row r="590" spans="11:11">
      <c r="K590" s="32"/>
    </row>
    <row r="591" spans="11:11">
      <c r="K591" s="32"/>
    </row>
    <row r="592" spans="11:11">
      <c r="K592" s="32"/>
    </row>
    <row r="593" spans="11:11">
      <c r="K593" s="32"/>
    </row>
    <row r="594" spans="11:11">
      <c r="K594" s="32"/>
    </row>
    <row r="595" spans="11:11">
      <c r="K595" s="32"/>
    </row>
    <row r="596" spans="11:11">
      <c r="K596" s="32"/>
    </row>
    <row r="597" spans="11:11">
      <c r="K597" s="32"/>
    </row>
    <row r="598" spans="11:11">
      <c r="K598" s="32"/>
    </row>
    <row r="599" spans="11:11">
      <c r="K599" s="32"/>
    </row>
    <row r="600" spans="11:11">
      <c r="K600" s="32"/>
    </row>
    <row r="601" spans="11:11">
      <c r="K601" s="32"/>
    </row>
    <row r="602" spans="11:11">
      <c r="K602" s="32"/>
    </row>
    <row r="603" spans="11:11">
      <c r="K603" s="32"/>
    </row>
    <row r="604" spans="11:11">
      <c r="K604" s="32"/>
    </row>
    <row r="605" spans="11:11">
      <c r="K605" s="32"/>
    </row>
    <row r="606" spans="11:11">
      <c r="K606" s="32"/>
    </row>
    <row r="607" spans="11:11">
      <c r="K607" s="32"/>
    </row>
    <row r="608" spans="11:11">
      <c r="K608" s="32"/>
    </row>
    <row r="609" spans="11:11">
      <c r="K609" s="32"/>
    </row>
    <row r="610" spans="11:11">
      <c r="K610" s="32"/>
    </row>
    <row r="611" spans="11:11">
      <c r="K611" s="32"/>
    </row>
    <row r="612" spans="11:11">
      <c r="K612" s="32"/>
    </row>
    <row r="613" spans="11:11">
      <c r="K613" s="32"/>
    </row>
    <row r="614" spans="11:11">
      <c r="K614" s="32"/>
    </row>
    <row r="615" spans="11:11">
      <c r="K615" s="32"/>
    </row>
    <row r="616" spans="11:11">
      <c r="K616" s="32"/>
    </row>
    <row r="617" spans="11:11">
      <c r="K617" s="32"/>
    </row>
    <row r="618" spans="11:11">
      <c r="K618" s="32"/>
    </row>
    <row r="619" spans="11:11">
      <c r="K619" s="32"/>
    </row>
    <row r="620" spans="11:11">
      <c r="K620" s="32"/>
    </row>
    <row r="621" spans="11:11">
      <c r="K621" s="32"/>
    </row>
    <row r="622" spans="11:11">
      <c r="K622" s="32"/>
    </row>
    <row r="623" spans="11:11">
      <c r="K623" s="32"/>
    </row>
    <row r="624" spans="11:11">
      <c r="K624" s="32"/>
    </row>
    <row r="625" spans="11:11">
      <c r="K625" s="32"/>
    </row>
    <row r="626" spans="11:11">
      <c r="K626" s="32"/>
    </row>
    <row r="627" spans="11:11">
      <c r="K627" s="32"/>
    </row>
    <row r="628" spans="11:11">
      <c r="K628" s="32"/>
    </row>
    <row r="629" spans="11:11">
      <c r="K629" s="32"/>
    </row>
    <row r="630" spans="11:11">
      <c r="K630" s="32"/>
    </row>
    <row r="631" spans="11:11">
      <c r="K631" s="32"/>
    </row>
    <row r="632" spans="11:11">
      <c r="K632" s="32"/>
    </row>
    <row r="633" spans="11:11">
      <c r="K633" s="32"/>
    </row>
    <row r="634" spans="11:11">
      <c r="K634" s="32"/>
    </row>
    <row r="635" spans="11:11">
      <c r="K635" s="32"/>
    </row>
    <row r="636" spans="11:11">
      <c r="K636" s="32"/>
    </row>
    <row r="637" spans="11:11">
      <c r="K637" s="32"/>
    </row>
    <row r="638" spans="11:11">
      <c r="K638" s="32"/>
    </row>
    <row r="639" spans="11:11">
      <c r="K639" s="32"/>
    </row>
    <row r="640" spans="11:11">
      <c r="K640" s="32"/>
    </row>
    <row r="641" spans="11:11">
      <c r="K641" s="32"/>
    </row>
    <row r="642" spans="11:11">
      <c r="K642" s="32"/>
    </row>
    <row r="643" spans="11:11">
      <c r="K643" s="32"/>
    </row>
    <row r="644" spans="11:11">
      <c r="K644" s="32"/>
    </row>
    <row r="645" spans="11:11">
      <c r="K645" s="32"/>
    </row>
    <row r="646" spans="11:11">
      <c r="K646" s="32"/>
    </row>
    <row r="647" spans="11:11">
      <c r="K647" s="32"/>
    </row>
    <row r="648" spans="11:11">
      <c r="K648" s="32"/>
    </row>
    <row r="649" spans="11:11">
      <c r="K649" s="32"/>
    </row>
    <row r="650" spans="11:11">
      <c r="K650" s="32"/>
    </row>
    <row r="651" spans="11:11">
      <c r="K651" s="32"/>
    </row>
    <row r="652" spans="11:11">
      <c r="K652" s="32"/>
    </row>
    <row r="653" spans="11:11">
      <c r="K653" s="32"/>
    </row>
    <row r="654" spans="11:11">
      <c r="K654" s="32"/>
    </row>
    <row r="655" spans="11:11">
      <c r="K655" s="32"/>
    </row>
    <row r="656" spans="11:11">
      <c r="K656" s="32"/>
    </row>
    <row r="657" spans="11:11">
      <c r="K657" s="32"/>
    </row>
    <row r="658" spans="11:11">
      <c r="K658" s="32"/>
    </row>
    <row r="659" spans="11:11">
      <c r="K659" s="32"/>
    </row>
    <row r="660" spans="11:11">
      <c r="K660" s="32"/>
    </row>
    <row r="661" spans="11:11">
      <c r="K661" s="32"/>
    </row>
    <row r="662" spans="11:11">
      <c r="K662" s="32"/>
    </row>
    <row r="663" spans="11:11">
      <c r="K663" s="32"/>
    </row>
    <row r="664" spans="11:11">
      <c r="K664" s="32"/>
    </row>
    <row r="665" spans="11:11">
      <c r="K665" s="32"/>
    </row>
    <row r="666" spans="11:11">
      <c r="K666" s="32"/>
    </row>
    <row r="667" spans="11:11">
      <c r="K667" s="32"/>
    </row>
    <row r="668" spans="11:11">
      <c r="K668" s="32"/>
    </row>
    <row r="669" spans="11:11">
      <c r="K669" s="32"/>
    </row>
    <row r="670" spans="11:11">
      <c r="K670" s="32"/>
    </row>
    <row r="671" spans="11:11">
      <c r="K671" s="32"/>
    </row>
    <row r="672" spans="11:11">
      <c r="K672" s="32"/>
    </row>
    <row r="673" spans="11:11">
      <c r="K673" s="32"/>
    </row>
    <row r="674" spans="11:11">
      <c r="K674" s="32"/>
    </row>
    <row r="675" spans="11:11">
      <c r="K675" s="32"/>
    </row>
    <row r="676" spans="11:11">
      <c r="K676" s="32"/>
    </row>
    <row r="677" spans="11:11">
      <c r="K677" s="32"/>
    </row>
    <row r="678" spans="11:11">
      <c r="K678" s="32"/>
    </row>
    <row r="679" spans="11:11">
      <c r="K679" s="32"/>
    </row>
    <row r="680" spans="11:11">
      <c r="K680" s="32"/>
    </row>
    <row r="681" spans="11:11">
      <c r="K681" s="32"/>
    </row>
    <row r="682" spans="11:11">
      <c r="K682" s="32"/>
    </row>
    <row r="683" spans="11:11">
      <c r="K683" s="32"/>
    </row>
    <row r="684" spans="11:11">
      <c r="K684" s="32"/>
    </row>
    <row r="685" spans="11:11">
      <c r="K685" s="32"/>
    </row>
    <row r="686" spans="11:11">
      <c r="K686" s="32"/>
    </row>
    <row r="687" spans="11:11">
      <c r="K687" s="32"/>
    </row>
    <row r="688" spans="11:11">
      <c r="K688" s="32"/>
    </row>
    <row r="689" spans="11:11">
      <c r="K689" s="32"/>
    </row>
    <row r="690" spans="11:11">
      <c r="K690" s="32"/>
    </row>
    <row r="691" spans="11:11">
      <c r="K691" s="32"/>
    </row>
    <row r="692" spans="11:11">
      <c r="K692" s="32"/>
    </row>
    <row r="693" spans="11:11">
      <c r="K693" s="32"/>
    </row>
    <row r="694" spans="11:11">
      <c r="K694" s="32"/>
    </row>
    <row r="695" spans="11:11">
      <c r="K695" s="32"/>
    </row>
    <row r="696" spans="11:11">
      <c r="K696" s="32"/>
    </row>
    <row r="697" spans="11:11">
      <c r="K697" s="32"/>
    </row>
    <row r="698" spans="11:11">
      <c r="K698" s="32"/>
    </row>
    <row r="699" spans="11:11">
      <c r="K699" s="32"/>
    </row>
    <row r="700" spans="11:11">
      <c r="K700" s="32"/>
    </row>
    <row r="701" spans="11:11">
      <c r="K701" s="32"/>
    </row>
    <row r="702" spans="11:11">
      <c r="K702" s="32"/>
    </row>
    <row r="703" spans="11:11">
      <c r="K703" s="32"/>
    </row>
    <row r="704" spans="11:11">
      <c r="K704" s="32"/>
    </row>
    <row r="705" spans="11:11">
      <c r="K705" s="32"/>
    </row>
    <row r="706" spans="11:11">
      <c r="K706" s="32"/>
    </row>
    <row r="707" spans="11:11">
      <c r="K707" s="32"/>
    </row>
    <row r="708" spans="11:11">
      <c r="K708" s="32"/>
    </row>
    <row r="709" spans="11:11">
      <c r="K709" s="32"/>
    </row>
    <row r="710" spans="11:11">
      <c r="K710" s="32"/>
    </row>
    <row r="711" spans="11:11">
      <c r="K711" s="32"/>
    </row>
    <row r="712" spans="11:11">
      <c r="K712" s="32"/>
    </row>
    <row r="713" spans="11:11">
      <c r="K713" s="32"/>
    </row>
    <row r="714" spans="11:11">
      <c r="K714" s="32"/>
    </row>
    <row r="715" spans="11:11">
      <c r="K715" s="32"/>
    </row>
    <row r="716" spans="11:11">
      <c r="K716" s="32"/>
    </row>
    <row r="717" spans="11:11">
      <c r="K717" s="32"/>
    </row>
    <row r="718" spans="11:11">
      <c r="K718" s="32"/>
    </row>
    <row r="719" spans="11:11">
      <c r="K719" s="32"/>
    </row>
    <row r="720" spans="11:11">
      <c r="K720" s="32"/>
    </row>
    <row r="721" spans="11:11">
      <c r="K721" s="32"/>
    </row>
    <row r="722" spans="11:11">
      <c r="K722" s="32"/>
    </row>
    <row r="723" spans="11:11">
      <c r="K723" s="32"/>
    </row>
    <row r="724" spans="11:11">
      <c r="K724" s="32"/>
    </row>
    <row r="725" spans="11:11">
      <c r="K725" s="32"/>
    </row>
    <row r="726" spans="11:11">
      <c r="K726" s="32"/>
    </row>
    <row r="727" spans="11:11">
      <c r="K727" s="32"/>
    </row>
    <row r="728" spans="11:11">
      <c r="K728" s="32"/>
    </row>
    <row r="729" spans="11:11">
      <c r="K729" s="32"/>
    </row>
    <row r="730" spans="11:11">
      <c r="K730" s="32"/>
    </row>
    <row r="731" spans="11:11">
      <c r="K731" s="32"/>
    </row>
    <row r="732" spans="11:11">
      <c r="K732" s="32"/>
    </row>
    <row r="733" spans="11:11">
      <c r="K733" s="32"/>
    </row>
    <row r="734" spans="11:11">
      <c r="K734" s="32"/>
    </row>
    <row r="735" spans="11:11">
      <c r="K735" s="32"/>
    </row>
    <row r="736" spans="11:11">
      <c r="K736" s="32"/>
    </row>
    <row r="737" spans="11:11">
      <c r="K737" s="32"/>
    </row>
    <row r="738" spans="11:11">
      <c r="K738" s="32"/>
    </row>
    <row r="739" spans="11:11">
      <c r="K739" s="32"/>
    </row>
    <row r="740" spans="11:11">
      <c r="K740" s="32"/>
    </row>
    <row r="741" spans="11:11">
      <c r="K741" s="32"/>
    </row>
    <row r="742" spans="11:11">
      <c r="K742" s="32"/>
    </row>
    <row r="743" spans="11:11">
      <c r="K743" s="32"/>
    </row>
    <row r="744" spans="11:11">
      <c r="K744" s="32"/>
    </row>
    <row r="745" spans="11:11">
      <c r="K745" s="32"/>
    </row>
    <row r="746" spans="11:11">
      <c r="K746" s="32"/>
    </row>
    <row r="747" spans="11:11">
      <c r="K747" s="32"/>
    </row>
    <row r="748" spans="11:11">
      <c r="K748" s="32"/>
    </row>
    <row r="749" spans="11:11">
      <c r="K749" s="32"/>
    </row>
    <row r="750" spans="11:11">
      <c r="K750" s="32"/>
    </row>
    <row r="751" spans="11:11">
      <c r="K751" s="32"/>
    </row>
    <row r="752" spans="11:11">
      <c r="K752" s="32"/>
    </row>
    <row r="753" spans="11:11">
      <c r="K753" s="32"/>
    </row>
    <row r="754" spans="11:11">
      <c r="K754" s="32"/>
    </row>
    <row r="755" spans="11:11">
      <c r="K755" s="32"/>
    </row>
    <row r="756" spans="11:11">
      <c r="K756" s="32"/>
    </row>
    <row r="757" spans="11:11">
      <c r="K757" s="32"/>
    </row>
    <row r="758" spans="11:11">
      <c r="K758" s="32"/>
    </row>
    <row r="759" spans="11:11">
      <c r="K759" s="32"/>
    </row>
    <row r="760" spans="11:11">
      <c r="K760" s="32"/>
    </row>
    <row r="761" spans="11:11">
      <c r="K761" s="32"/>
    </row>
    <row r="762" spans="11:11">
      <c r="K762" s="32"/>
    </row>
    <row r="763" spans="11:11">
      <c r="K763" s="32"/>
    </row>
    <row r="764" spans="11:11">
      <c r="K764" s="32"/>
    </row>
    <row r="765" spans="11:11">
      <c r="K765" s="32"/>
    </row>
    <row r="766" spans="11:11">
      <c r="K766" s="32"/>
    </row>
    <row r="767" spans="11:11">
      <c r="K767" s="32"/>
    </row>
    <row r="768" spans="11:11">
      <c r="K768" s="32"/>
    </row>
    <row r="769" spans="11:11">
      <c r="K769" s="32"/>
    </row>
    <row r="770" spans="11:11">
      <c r="K770" s="32"/>
    </row>
    <row r="771" spans="11:11">
      <c r="K771" s="32"/>
    </row>
    <row r="772" spans="11:11">
      <c r="K772" s="32"/>
    </row>
    <row r="773" spans="11:11">
      <c r="K773" s="32"/>
    </row>
    <row r="774" spans="11:11">
      <c r="K774" s="32"/>
    </row>
    <row r="775" spans="11:11">
      <c r="K775" s="32"/>
    </row>
    <row r="776" spans="11:11">
      <c r="K776" s="32"/>
    </row>
    <row r="777" spans="11:11">
      <c r="K777" s="32"/>
    </row>
    <row r="778" spans="11:11">
      <c r="K778" s="32"/>
    </row>
    <row r="779" spans="11:11">
      <c r="K779" s="32"/>
    </row>
    <row r="780" spans="11:11">
      <c r="K780" s="32"/>
    </row>
    <row r="781" spans="11:11">
      <c r="K781" s="32"/>
    </row>
    <row r="782" spans="11:11">
      <c r="K782" s="32"/>
    </row>
    <row r="783" spans="11:11">
      <c r="K783" s="32"/>
    </row>
    <row r="784" spans="11:11">
      <c r="K784" s="32"/>
    </row>
    <row r="785" spans="11:11">
      <c r="K785" s="32"/>
    </row>
    <row r="786" spans="11:11">
      <c r="K786" s="32"/>
    </row>
    <row r="787" spans="11:11">
      <c r="K787" s="32"/>
    </row>
    <row r="788" spans="11:11">
      <c r="K788" s="32"/>
    </row>
    <row r="789" spans="11:11">
      <c r="K789" s="32"/>
    </row>
    <row r="790" spans="11:11">
      <c r="K790" s="32"/>
    </row>
    <row r="791" spans="11:11">
      <c r="K791" s="32"/>
    </row>
    <row r="792" spans="11:11">
      <c r="K792" s="32"/>
    </row>
    <row r="793" spans="11:11">
      <c r="K793" s="32"/>
    </row>
    <row r="794" spans="11:11">
      <c r="K794" s="32"/>
    </row>
    <row r="795" spans="11:11">
      <c r="K795" s="32"/>
    </row>
    <row r="796" spans="11:11">
      <c r="K796" s="32"/>
    </row>
    <row r="797" spans="11:11">
      <c r="K797" s="32"/>
    </row>
    <row r="798" spans="11:11">
      <c r="K798" s="32"/>
    </row>
    <row r="799" spans="11:11">
      <c r="K799" s="32"/>
    </row>
    <row r="800" spans="11:11">
      <c r="K800" s="32"/>
    </row>
    <row r="801" spans="11:11">
      <c r="K801" s="32"/>
    </row>
    <row r="802" spans="11:11">
      <c r="K802" s="32"/>
    </row>
    <row r="803" spans="11:11">
      <c r="K803" s="32"/>
    </row>
    <row r="804" spans="11:11">
      <c r="K804" s="32"/>
    </row>
    <row r="805" spans="11:11">
      <c r="K805" s="32"/>
    </row>
    <row r="806" spans="11:11">
      <c r="K806" s="32"/>
    </row>
    <row r="807" spans="11:11">
      <c r="K807" s="32"/>
    </row>
    <row r="808" spans="11:11">
      <c r="K808" s="32"/>
    </row>
    <row r="809" spans="11:11">
      <c r="K809" s="32"/>
    </row>
    <row r="810" spans="11:11">
      <c r="K810" s="32"/>
    </row>
    <row r="811" spans="11:11">
      <c r="K811" s="32"/>
    </row>
    <row r="812" spans="11:11">
      <c r="K812" s="32"/>
    </row>
    <row r="813" spans="11:11">
      <c r="K813" s="32"/>
    </row>
    <row r="814" spans="11:11">
      <c r="K814" s="32"/>
    </row>
    <row r="815" spans="11:11">
      <c r="K815" s="32"/>
    </row>
    <row r="816" spans="11:11">
      <c r="K816" s="32"/>
    </row>
    <row r="817" spans="11:11">
      <c r="K817" s="32"/>
    </row>
    <row r="818" spans="11:11">
      <c r="K818" s="32"/>
    </row>
    <row r="819" spans="11:11">
      <c r="K819" s="32"/>
    </row>
    <row r="820" spans="11:11">
      <c r="K820" s="32"/>
    </row>
    <row r="821" spans="11:11">
      <c r="K821" s="32"/>
    </row>
    <row r="822" spans="11:11">
      <c r="K822" s="32"/>
    </row>
    <row r="823" spans="11:11">
      <c r="K823" s="32"/>
    </row>
    <row r="824" spans="11:11">
      <c r="K824" s="32"/>
    </row>
    <row r="825" spans="11:11">
      <c r="K825" s="32"/>
    </row>
    <row r="826" spans="11:11">
      <c r="K826" s="32"/>
    </row>
    <row r="827" spans="11:11">
      <c r="K827" s="32"/>
    </row>
    <row r="828" spans="11:11">
      <c r="K828" s="32"/>
    </row>
    <row r="829" spans="11:11">
      <c r="K829" s="32"/>
    </row>
    <row r="830" spans="11:11">
      <c r="K830" s="32"/>
    </row>
    <row r="831" spans="11:11">
      <c r="K831" s="32"/>
    </row>
    <row r="832" spans="11:11">
      <c r="K832" s="32"/>
    </row>
    <row r="833" spans="11:11">
      <c r="K833" s="32"/>
    </row>
    <row r="834" spans="11:11">
      <c r="K834" s="32"/>
    </row>
    <row r="835" spans="11:11">
      <c r="K835" s="32"/>
    </row>
    <row r="836" spans="11:11">
      <c r="K836" s="32"/>
    </row>
    <row r="837" spans="11:11">
      <c r="K837" s="32"/>
    </row>
    <row r="838" spans="11:11">
      <c r="K838" s="32"/>
    </row>
    <row r="839" spans="11:11">
      <c r="K839" s="32"/>
    </row>
    <row r="840" spans="11:11">
      <c r="K840" s="32"/>
    </row>
    <row r="841" spans="11:11">
      <c r="K841" s="32"/>
    </row>
    <row r="842" spans="11:11">
      <c r="K842" s="32"/>
    </row>
    <row r="843" spans="11:11">
      <c r="K843" s="32"/>
    </row>
    <row r="844" spans="11:11">
      <c r="K844" s="32"/>
    </row>
    <row r="845" spans="11:11">
      <c r="K845" s="32"/>
    </row>
    <row r="846" spans="11:11">
      <c r="K846" s="32"/>
    </row>
    <row r="847" spans="11:11">
      <c r="K847" s="32"/>
    </row>
    <row r="848" spans="11:11">
      <c r="K848" s="32"/>
    </row>
    <row r="849" spans="11:11">
      <c r="K849" s="32"/>
    </row>
    <row r="850" spans="11:11">
      <c r="K850" s="32"/>
    </row>
    <row r="851" spans="11:11">
      <c r="K851" s="32"/>
    </row>
    <row r="852" spans="11:11">
      <c r="K852" s="32"/>
    </row>
    <row r="853" spans="11:11">
      <c r="K853" s="32"/>
    </row>
    <row r="854" spans="11:11">
      <c r="K854" s="32"/>
    </row>
    <row r="855" spans="11:11">
      <c r="K855" s="32"/>
    </row>
    <row r="856" spans="11:11">
      <c r="K856" s="32"/>
    </row>
    <row r="857" spans="11:11">
      <c r="K857" s="32"/>
    </row>
    <row r="858" spans="11:11">
      <c r="K858" s="32"/>
    </row>
    <row r="859" spans="11:11">
      <c r="K859" s="32"/>
    </row>
    <row r="860" spans="11:11">
      <c r="K860" s="32"/>
    </row>
    <row r="861" spans="11:11">
      <c r="K861" s="32"/>
    </row>
    <row r="862" spans="11:11">
      <c r="K862" s="32"/>
    </row>
    <row r="863" spans="11:11">
      <c r="K863" s="32"/>
    </row>
    <row r="864" spans="11:11">
      <c r="K864" s="32"/>
    </row>
    <row r="865" spans="11:11">
      <c r="K865" s="32"/>
    </row>
    <row r="866" spans="11:11">
      <c r="K866" s="32"/>
    </row>
    <row r="867" spans="11:11">
      <c r="K867" s="32"/>
    </row>
    <row r="868" spans="11:11">
      <c r="K868" s="32"/>
    </row>
    <row r="869" spans="11:11">
      <c r="K869" s="32"/>
    </row>
    <row r="870" spans="11:11">
      <c r="K870" s="32"/>
    </row>
    <row r="871" spans="11:11">
      <c r="K871" s="32"/>
    </row>
    <row r="872" spans="11:11">
      <c r="K872" s="32"/>
    </row>
    <row r="873" spans="11:11">
      <c r="K873" s="32"/>
    </row>
    <row r="874" spans="11:11">
      <c r="K874" s="32"/>
    </row>
    <row r="875" spans="11:11">
      <c r="K875" s="32"/>
    </row>
    <row r="876" spans="11:11">
      <c r="K876" s="32"/>
    </row>
    <row r="877" spans="11:11">
      <c r="K877" s="32"/>
    </row>
    <row r="878" spans="11:11">
      <c r="K878" s="32"/>
    </row>
    <row r="879" spans="11:11">
      <c r="K879" s="32"/>
    </row>
    <row r="880" spans="11:11">
      <c r="K880" s="32"/>
    </row>
    <row r="881" spans="11:11">
      <c r="K881" s="32"/>
    </row>
    <row r="882" spans="11:11">
      <c r="K882" s="32"/>
    </row>
    <row r="883" spans="11:11">
      <c r="K883" s="32"/>
    </row>
    <row r="884" spans="11:11">
      <c r="K884" s="32"/>
    </row>
    <row r="885" spans="11:11">
      <c r="K885" s="32"/>
    </row>
    <row r="886" spans="11:11">
      <c r="K886" s="32"/>
    </row>
    <row r="887" spans="11:11">
      <c r="K887" s="32"/>
    </row>
    <row r="888" spans="11:11">
      <c r="K888" s="32"/>
    </row>
    <row r="889" spans="11:11">
      <c r="K889" s="32"/>
    </row>
    <row r="890" spans="11:11">
      <c r="K890" s="32"/>
    </row>
    <row r="891" spans="11:11">
      <c r="K891" s="32"/>
    </row>
    <row r="892" spans="11:11">
      <c r="K892" s="32"/>
    </row>
    <row r="893" spans="11:11">
      <c r="K893" s="32"/>
    </row>
    <row r="894" spans="11:11">
      <c r="K894" s="32"/>
    </row>
    <row r="895" spans="11:11">
      <c r="K895" s="32"/>
    </row>
    <row r="896" spans="11:11">
      <c r="K896" s="32"/>
    </row>
    <row r="897" spans="11:11">
      <c r="K897" s="32"/>
    </row>
    <row r="898" spans="11:11">
      <c r="K898" s="32"/>
    </row>
    <row r="899" spans="11:11">
      <c r="K899" s="32"/>
    </row>
    <row r="900" spans="11:11">
      <c r="K900" s="32"/>
    </row>
    <row r="901" spans="11:11">
      <c r="K901" s="32"/>
    </row>
    <row r="902" spans="11:11">
      <c r="K902" s="32"/>
    </row>
    <row r="903" spans="11:11">
      <c r="K903" s="32"/>
    </row>
    <row r="904" spans="11:11">
      <c r="K904" s="32"/>
    </row>
    <row r="905" spans="11:11">
      <c r="K905" s="32"/>
    </row>
    <row r="906" spans="11:11">
      <c r="K906" s="32"/>
    </row>
    <row r="907" spans="11:11">
      <c r="K907" s="32"/>
    </row>
    <row r="908" spans="11:11">
      <c r="K908" s="32"/>
    </row>
    <row r="909" spans="11:11">
      <c r="K909" s="32"/>
    </row>
    <row r="910" spans="11:11">
      <c r="K910" s="32"/>
    </row>
    <row r="911" spans="11:11">
      <c r="K911" s="32"/>
    </row>
    <row r="912" spans="11:11">
      <c r="K912" s="32"/>
    </row>
    <row r="913" spans="11:11">
      <c r="K913" s="32"/>
    </row>
    <row r="914" spans="11:11">
      <c r="K914" s="32"/>
    </row>
    <row r="915" spans="11:11">
      <c r="K915" s="32"/>
    </row>
    <row r="916" spans="11:11">
      <c r="K916" s="32"/>
    </row>
    <row r="917" spans="11:11">
      <c r="K917" s="32"/>
    </row>
    <row r="918" spans="11:11">
      <c r="K918" s="32"/>
    </row>
    <row r="919" spans="11:11">
      <c r="K919" s="32"/>
    </row>
    <row r="920" spans="11:11">
      <c r="K920" s="32"/>
    </row>
    <row r="921" spans="11:11">
      <c r="K921" s="32"/>
    </row>
    <row r="922" spans="11:11">
      <c r="K922" s="32"/>
    </row>
    <row r="923" spans="11:11">
      <c r="K923" s="32"/>
    </row>
    <row r="924" spans="11:11">
      <c r="K924" s="32"/>
    </row>
    <row r="925" spans="11:11">
      <c r="K925" s="32"/>
    </row>
    <row r="926" spans="11:11">
      <c r="K926" s="32"/>
    </row>
    <row r="927" spans="11:11">
      <c r="K927" s="32"/>
    </row>
    <row r="928" spans="11:11">
      <c r="K928" s="32"/>
    </row>
    <row r="929" spans="11:11">
      <c r="K929" s="32"/>
    </row>
    <row r="930" spans="11:11">
      <c r="K930" s="32"/>
    </row>
    <row r="931" spans="11:11">
      <c r="K931" s="32"/>
    </row>
    <row r="932" spans="11:11">
      <c r="K932" s="32"/>
    </row>
    <row r="933" spans="11:11">
      <c r="K933" s="32"/>
    </row>
    <row r="934" spans="11:11">
      <c r="K934" s="32"/>
    </row>
    <row r="935" spans="11:11">
      <c r="K935" s="32"/>
    </row>
    <row r="936" spans="11:11">
      <c r="K936" s="32"/>
    </row>
    <row r="937" spans="11:11">
      <c r="K937" s="32"/>
    </row>
    <row r="938" spans="11:11">
      <c r="K938" s="32"/>
    </row>
    <row r="939" spans="11:11">
      <c r="K939" s="32"/>
    </row>
    <row r="940" spans="11:11">
      <c r="K940" s="32"/>
    </row>
    <row r="941" spans="11:11">
      <c r="K941" s="32"/>
    </row>
    <row r="942" spans="11:11">
      <c r="K942" s="32"/>
    </row>
    <row r="943" spans="11:11">
      <c r="K943" s="32"/>
    </row>
    <row r="944" spans="11:11">
      <c r="K944" s="32"/>
    </row>
    <row r="945" spans="11:11">
      <c r="K945" s="32"/>
    </row>
    <row r="946" spans="11:11">
      <c r="K946" s="32"/>
    </row>
  </sheetData>
  <mergeCells count="1">
    <mergeCell ref="A1:K1"/>
  </mergeCells>
  <conditionalFormatting sqref="H3:H446">
    <cfRule type="colorScale" priority="3">
      <colorScale>
        <cfvo type="min"/>
        <cfvo type="percentile" val="50"/>
        <cfvo type="max"/>
        <color rgb="FFF8696B"/>
        <color rgb="FFFFEB84"/>
        <color rgb="FF63BE7B"/>
      </colorScale>
    </cfRule>
  </conditionalFormatting>
  <dataValidations xWindow="372" yWindow="729" count="1">
    <dataValidation type="decimal" allowBlank="1" showInputMessage="1" showErrorMessage="1" errorTitle="Entrada no válida" error="Por favor escriba un número" promptTitle="Escriba un número en esta casilla" prompt=" Registre EN NÚMERO DE DÍAS CALENDARIO el plazo de ejecución del contrato." sqref="F3:F361 H3:H4 I3:I440" xr:uid="{00000000-0002-0000-0000-000000000000}">
      <formula1>-9223372036854770000</formula1>
      <formula2>9223372036854770000</formula2>
    </dataValidation>
  </dataValidations>
  <hyperlinks>
    <hyperlink ref="K443" r:id="rId1" xr:uid="{00000000-0004-0000-0000-000000000000}"/>
    <hyperlink ref="K441" r:id="rId2" xr:uid="{00000000-0004-0000-0000-000001000000}"/>
  </hyperlinks>
  <pageMargins left="0.7" right="0.7" top="0.75" bottom="0.75" header="0.3" footer="0.3"/>
  <pageSetup scale="38" fitToHeight="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6"/>
  <sheetViews>
    <sheetView zoomScaleNormal="100" workbookViewId="0">
      <selection activeCell="I12" sqref="I12"/>
    </sheetView>
  </sheetViews>
  <sheetFormatPr baseColWidth="10" defaultRowHeight="15"/>
  <cols>
    <col min="3" max="3" width="27.7109375" customWidth="1"/>
  </cols>
  <sheetData>
    <row r="2" spans="1:6" ht="15.75" thickBot="1"/>
    <row r="3" spans="1:6" s="7" customFormat="1" ht="16.5" thickBot="1">
      <c r="A3" s="40" t="s">
        <v>11</v>
      </c>
      <c r="B3" s="41"/>
      <c r="C3" s="41"/>
      <c r="D3" s="41"/>
      <c r="E3" s="41"/>
      <c r="F3" s="42"/>
    </row>
    <row r="4" spans="1:6" s="7" customFormat="1" ht="36.75" customHeight="1" thickBot="1">
      <c r="A4" s="40" t="s">
        <v>12</v>
      </c>
      <c r="B4" s="41"/>
      <c r="C4" s="41"/>
      <c r="D4" s="43" t="s">
        <v>20</v>
      </c>
      <c r="E4" s="44"/>
      <c r="F4" s="45"/>
    </row>
    <row r="5" spans="1:6" s="7" customFormat="1" ht="14.25" thickBot="1">
      <c r="A5" s="13" t="s">
        <v>13</v>
      </c>
      <c r="B5" s="14" t="s">
        <v>14</v>
      </c>
      <c r="C5" s="15" t="s">
        <v>15</v>
      </c>
      <c r="D5" s="15" t="s">
        <v>16</v>
      </c>
      <c r="E5" s="15" t="s">
        <v>17</v>
      </c>
      <c r="F5" s="16" t="s">
        <v>18</v>
      </c>
    </row>
    <row r="6" spans="1:6" s="7" customFormat="1" ht="84">
      <c r="A6" s="8">
        <v>1</v>
      </c>
      <c r="B6" s="9">
        <v>44802</v>
      </c>
      <c r="C6" s="10" t="s">
        <v>19</v>
      </c>
      <c r="D6" s="11" t="s">
        <v>21</v>
      </c>
      <c r="E6" s="11" t="s">
        <v>22</v>
      </c>
      <c r="F6" s="12" t="s">
        <v>23</v>
      </c>
    </row>
  </sheetData>
  <mergeCells count="3">
    <mergeCell ref="A3:F3"/>
    <mergeCell ref="A4:C4"/>
    <mergeCell ref="D4:F4"/>
  </mergeCells>
  <pageMargins left="0.7" right="0.7" top="0.75" bottom="0.75" header="0.3" footer="0.3"/>
  <pageSetup orientation="portrait" r:id="rId1"/>
  <headerFooter>
    <oddHeader>&amp;LCÓDIGO: CCE-GCO-FM-XX
VERSIÓN: 01
FECHA:24 de agosto 2022&amp;C LISTADO DE CONTRATOS SUSCRITOS 
POR LA ANCP-CCE
&amp;R&amp;G</oddHead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Hoja1</vt:lpstr>
      <vt:lpstr>Hoja2</vt:lpstr>
      <vt:lpstr>Hoja1!Área_de_impresión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catalina ramirez peralta</dc:creator>
  <cp:keywords/>
  <dc:description/>
  <cp:lastModifiedBy>Liliana Paola Marquez Galindo</cp:lastModifiedBy>
  <cp:revision/>
  <dcterms:created xsi:type="dcterms:W3CDTF">2021-09-05T20:15:18Z</dcterms:created>
  <dcterms:modified xsi:type="dcterms:W3CDTF">2025-05-26T14:58:52Z</dcterms:modified>
  <cp:category/>
  <cp:contentStatus/>
</cp:coreProperties>
</file>